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defaultThemeVersion="166925"/>
  <mc:AlternateContent xmlns:mc="http://schemas.openxmlformats.org/markup-compatibility/2006">
    <mc:Choice Requires="x15">
      <x15ac:absPath xmlns:x15ac="http://schemas.microsoft.com/office/spreadsheetml/2010/11/ac" url="C:\Users\gestrads\Documents\Consejo Seccional Valle\Tercer trimestre 2024\"/>
    </mc:Choice>
  </mc:AlternateContent>
  <xr:revisionPtr revIDLastSave="0" documentId="13_ncr:1_{7325B7C5-3C37-4562-B0BB-ED577FE9C2F5}" xr6:coauthVersionLast="47" xr6:coauthVersionMax="47" xr10:uidLastSave="{00000000-0000-0000-0000-000000000000}"/>
  <bookViews>
    <workbookView xWindow="-120" yWindow="-120" windowWidth="29040" windowHeight="15720" tabRatio="898" firstSheet="4" activeTab="12" xr2:uid="{00000000-000D-0000-FFFF-FFFF00000000}"/>
  </bookViews>
  <sheets>
    <sheet name="1- Presentación" sheetId="33" r:id="rId1"/>
    <sheet name="Conceptos  37001" sheetId="38" r:id="rId2"/>
    <sheet name="2-Análisis del Contexto" sheetId="39" r:id="rId3"/>
    <sheet name="3-Estrategias" sheetId="40" r:id="rId4"/>
    <sheet name="4- Instructivo Riesgos " sheetId="34"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5" r:id="rId12"/>
    <sheet name="Seguimiento 3 Trimestre" sheetId="36" r:id="rId13"/>
    <sheet name="Seguimiento 4 Trimestre" sheetId="37" r:id="rId14"/>
  </sheets>
  <externalReferences>
    <externalReference r:id="rId15"/>
    <externalReference r:id="rId16"/>
    <externalReference r:id="rId17"/>
  </externalReferences>
  <definedNames>
    <definedName name="_xlnm.Print_Area" localSheetId="2">'2-Análisis del Contexto'!$A$1:$F$81</definedName>
    <definedName name="_xlnm.Print_Area" localSheetId="3">'3-Estrategias'!$A$1:$G$13</definedName>
    <definedName name="_xlnm.Print_Area" localSheetId="5">'5- Identificación de Riesgos'!$A$1:$N$19</definedName>
    <definedName name="_xlnm.Print_Area" localSheetId="6">'6- Valoración Controles'!$A$1:$V$19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GEST">[2]GESTION!#REF!</definedName>
    <definedName name="INV">[2]INVERSION!#REF!</definedName>
    <definedName name="INV_GEST">#REF!</definedName>
    <definedName name="Posibilidad">[3]Hoja2!$H$3:$H$7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31" i="27" l="1"/>
  <c r="K31" i="27" s="1"/>
  <c r="G26" i="27"/>
  <c r="H26" i="27" s="1"/>
  <c r="L26" i="27"/>
  <c r="K26" i="27" s="1"/>
  <c r="L27" i="27"/>
  <c r="L28" i="27"/>
  <c r="K28" i="27" s="1"/>
  <c r="L29" i="27"/>
  <c r="K29" i="27" s="1"/>
  <c r="L30" i="27"/>
  <c r="K30" i="27" s="1"/>
  <c r="M26" i="27" l="1"/>
  <c r="N26" i="27" s="1"/>
  <c r="K27" i="27"/>
  <c r="L16" i="28"/>
  <c r="C14" i="28"/>
  <c r="O26" i="27" l="1"/>
  <c r="B15" i="28"/>
  <c r="B20" i="28"/>
  <c r="L26" i="28"/>
  <c r="A70" i="29"/>
  <c r="B70" i="29"/>
  <c r="C70" i="29"/>
  <c r="E70" i="29"/>
  <c r="L70" i="29"/>
  <c r="E71" i="29"/>
  <c r="E72" i="29"/>
  <c r="E73" i="29"/>
  <c r="E74" i="29"/>
  <c r="E75" i="29"/>
  <c r="E76" i="29"/>
  <c r="E77" i="29"/>
  <c r="E78" i="29"/>
  <c r="E79" i="29"/>
  <c r="A52" i="28"/>
  <c r="B52" i="28"/>
  <c r="C52" i="28"/>
  <c r="J52" i="28"/>
  <c r="L52" i="28"/>
  <c r="R52" i="28"/>
  <c r="C53" i="28"/>
  <c r="J53" i="28"/>
  <c r="L53" i="28"/>
  <c r="R53" i="28"/>
  <c r="C54" i="28"/>
  <c r="J54" i="28"/>
  <c r="G52" i="27"/>
  <c r="H52" i="27" s="1"/>
  <c r="F70" i="29" s="1"/>
  <c r="L52" i="27"/>
  <c r="L53" i="27"/>
  <c r="K53" i="27" s="1"/>
  <c r="L54" i="27"/>
  <c r="K54" i="27" s="1"/>
  <c r="L55" i="27"/>
  <c r="K55" i="27" s="1"/>
  <c r="L56" i="27"/>
  <c r="K56" i="27" s="1"/>
  <c r="L57" i="27"/>
  <c r="K57" i="27" s="1"/>
  <c r="L58" i="27"/>
  <c r="K58" i="27" s="1"/>
  <c r="L59" i="27"/>
  <c r="K59" i="27" s="1"/>
  <c r="L60" i="27"/>
  <c r="K60" i="27" s="1"/>
  <c r="L61" i="27"/>
  <c r="K61" i="27" s="1"/>
  <c r="S52" i="28" l="1"/>
  <c r="C70" i="37"/>
  <c r="C70" i="36"/>
  <c r="C70" i="35"/>
  <c r="C70" i="18"/>
  <c r="B70" i="37"/>
  <c r="B70" i="36"/>
  <c r="B70" i="35"/>
  <c r="B70" i="18"/>
  <c r="A70" i="37"/>
  <c r="A70" i="36"/>
  <c r="A70" i="35"/>
  <c r="A70" i="18"/>
  <c r="K52" i="28"/>
  <c r="T52" i="28" s="1"/>
  <c r="J70" i="29" s="1"/>
  <c r="M52" i="27"/>
  <c r="K52" i="27"/>
  <c r="N52" i="27" l="1"/>
  <c r="H70" i="29" s="1"/>
  <c r="G70" i="29"/>
  <c r="U52" i="28"/>
  <c r="K70" i="29" s="1"/>
  <c r="E70" i="37" s="1"/>
  <c r="D70" i="37"/>
  <c r="D70" i="36"/>
  <c r="D70" i="35"/>
  <c r="D70" i="18"/>
  <c r="E70" i="35" l="1"/>
  <c r="E70" i="18"/>
  <c r="V52" i="28"/>
  <c r="M70" i="29" s="1"/>
  <c r="F70" i="36" s="1"/>
  <c r="E70" i="36"/>
  <c r="F70" i="35" l="1"/>
  <c r="F70" i="37"/>
  <c r="F70" i="18"/>
  <c r="A60" i="29"/>
  <c r="B60" i="29"/>
  <c r="C60" i="29"/>
  <c r="E60" i="29"/>
  <c r="L60" i="29"/>
  <c r="E61" i="29"/>
  <c r="E62" i="29"/>
  <c r="E63" i="29"/>
  <c r="E64" i="29"/>
  <c r="E65" i="29"/>
  <c r="E66" i="29"/>
  <c r="E67" i="29"/>
  <c r="E68" i="29"/>
  <c r="E69" i="29"/>
  <c r="A42" i="28"/>
  <c r="B42" i="28"/>
  <c r="C42" i="28"/>
  <c r="J42" i="28"/>
  <c r="L42" i="28"/>
  <c r="R42" i="28"/>
  <c r="C43" i="28"/>
  <c r="J43" i="28"/>
  <c r="L43" i="28"/>
  <c r="R43" i="28"/>
  <c r="C44" i="28"/>
  <c r="J44" i="28"/>
  <c r="C45" i="28"/>
  <c r="C46" i="28"/>
  <c r="C47" i="28"/>
  <c r="C48" i="28"/>
  <c r="C49" i="28"/>
  <c r="C50" i="28"/>
  <c r="G42" i="27"/>
  <c r="H42" i="27" s="1"/>
  <c r="F60" i="29" s="1"/>
  <c r="L42" i="27"/>
  <c r="L43" i="27"/>
  <c r="K43" i="27" s="1"/>
  <c r="L44" i="27"/>
  <c r="K44" i="27" s="1"/>
  <c r="L45" i="27"/>
  <c r="K45" i="27" s="1"/>
  <c r="L46" i="27"/>
  <c r="K46" i="27" s="1"/>
  <c r="L47" i="27"/>
  <c r="K47" i="27" s="1"/>
  <c r="L48" i="27"/>
  <c r="K48" i="27" s="1"/>
  <c r="L49" i="27"/>
  <c r="K49" i="27" s="1"/>
  <c r="L50" i="27"/>
  <c r="K50" i="27" s="1"/>
  <c r="L51" i="27"/>
  <c r="K51" i="27" s="1"/>
  <c r="S42" i="28" l="1"/>
  <c r="C60" i="37"/>
  <c r="C60" i="36"/>
  <c r="C60" i="35"/>
  <c r="C60" i="18"/>
  <c r="B60" i="37"/>
  <c r="B60" i="36"/>
  <c r="B60" i="35"/>
  <c r="B60" i="18"/>
  <c r="A60" i="37"/>
  <c r="A60" i="36"/>
  <c r="A60" i="35"/>
  <c r="A60" i="18"/>
  <c r="K42" i="28"/>
  <c r="T42" i="28" s="1"/>
  <c r="J60" i="29" s="1"/>
  <c r="M42" i="27"/>
  <c r="G60" i="29" s="1"/>
  <c r="K42" i="27"/>
  <c r="E11" i="29"/>
  <c r="E12" i="29"/>
  <c r="E13"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L11" i="27"/>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32" i="27"/>
  <c r="K32" i="27" s="1"/>
  <c r="L33" i="27"/>
  <c r="K33" i="27" s="1"/>
  <c r="L34" i="27"/>
  <c r="K34" i="27" s="1"/>
  <c r="L35" i="27"/>
  <c r="K35" i="27" s="1"/>
  <c r="L36" i="27"/>
  <c r="K36" i="27" s="1"/>
  <c r="L37" i="27"/>
  <c r="K37" i="27" s="1"/>
  <c r="L38" i="27"/>
  <c r="K38" i="27" s="1"/>
  <c r="L39" i="27"/>
  <c r="K39" i="27" s="1"/>
  <c r="L40" i="27"/>
  <c r="K40" i="27" s="1"/>
  <c r="L41" i="27"/>
  <c r="K41" i="27" s="1"/>
  <c r="D60" i="37" l="1"/>
  <c r="D60" i="18"/>
  <c r="D60" i="35"/>
  <c r="D60" i="36"/>
  <c r="N42" i="27"/>
  <c r="H60" i="29" s="1"/>
  <c r="U42" i="28"/>
  <c r="K60" i="29" s="1"/>
  <c r="E60" i="37" l="1"/>
  <c r="E60" i="36"/>
  <c r="E60" i="35"/>
  <c r="E60" i="18"/>
  <c r="V42" i="28"/>
  <c r="M60" i="29" s="1"/>
  <c r="L50" i="29"/>
  <c r="C50" i="29"/>
  <c r="C50" i="36" s="1"/>
  <c r="B50" i="29"/>
  <c r="B50" i="35" s="1"/>
  <c r="A50" i="29"/>
  <c r="A50" i="18" s="1"/>
  <c r="L40" i="29"/>
  <c r="C40" i="29"/>
  <c r="C40" i="37" s="1"/>
  <c r="B40" i="29"/>
  <c r="B40" i="36" s="1"/>
  <c r="A40" i="29"/>
  <c r="A40" i="35" s="1"/>
  <c r="F60" i="35" l="1"/>
  <c r="F60" i="18"/>
  <c r="F60" i="37"/>
  <c r="F60" i="36"/>
  <c r="B50" i="18"/>
  <c r="B40" i="35"/>
  <c r="C50" i="18"/>
  <c r="C50" i="35"/>
  <c r="C40" i="35"/>
  <c r="C40" i="36"/>
  <c r="A50" i="37"/>
  <c r="A50" i="36"/>
  <c r="A40" i="37"/>
  <c r="B50" i="37"/>
  <c r="A50" i="35"/>
  <c r="A40" i="36"/>
  <c r="B50" i="36"/>
  <c r="B40" i="37"/>
  <c r="C50" i="37"/>
  <c r="A40" i="18"/>
  <c r="B40" i="18"/>
  <c r="C40" i="18"/>
  <c r="A26" i="28"/>
  <c r="C33" i="28" l="1"/>
  <c r="C34" i="28"/>
  <c r="C35" i="28"/>
  <c r="C32" i="28"/>
  <c r="C27" i="28"/>
  <c r="C28" i="28"/>
  <c r="C29" i="28"/>
  <c r="C30" i="28"/>
  <c r="C26" i="28"/>
  <c r="B26" i="28"/>
  <c r="C19" i="28"/>
  <c r="C18" i="28"/>
  <c r="L33" i="28" l="1"/>
  <c r="L11" i="28"/>
  <c r="F40" i="29"/>
  <c r="H40" i="29" l="1"/>
  <c r="G40" i="29"/>
  <c r="G15" i="27"/>
  <c r="G20" i="27"/>
  <c r="G10" i="27"/>
  <c r="K11" i="27"/>
  <c r="A20" i="28" l="1"/>
  <c r="A15" i="28"/>
  <c r="C15" i="28"/>
  <c r="J15" i="28"/>
  <c r="L15" i="28"/>
  <c r="R15" i="28"/>
  <c r="C16" i="28"/>
  <c r="J16" i="28"/>
  <c r="R16" i="28"/>
  <c r="C17" i="28"/>
  <c r="J17" i="28"/>
  <c r="R17" i="28"/>
  <c r="R18" i="28"/>
  <c r="R19" i="28"/>
  <c r="C20" i="28"/>
  <c r="J20" i="28"/>
  <c r="L20" i="28"/>
  <c r="R20" i="28"/>
  <c r="C21" i="28"/>
  <c r="J21" i="28"/>
  <c r="R21" i="28"/>
  <c r="C22" i="28"/>
  <c r="J22" i="28"/>
  <c r="R22" i="28"/>
  <c r="C23" i="28"/>
  <c r="R23" i="28"/>
  <c r="C24" i="28"/>
  <c r="R24" i="28"/>
  <c r="C25" i="28"/>
  <c r="R25" i="28"/>
  <c r="A30" i="29"/>
  <c r="B30" i="29"/>
  <c r="C30" i="29"/>
  <c r="L30" i="29"/>
  <c r="R41" i="28"/>
  <c r="R40" i="28"/>
  <c r="R39" i="28"/>
  <c r="R38" i="28"/>
  <c r="R37" i="28"/>
  <c r="R36" i="28"/>
  <c r="R35" i="28"/>
  <c r="R34" i="28"/>
  <c r="J34" i="28"/>
  <c r="R33" i="28"/>
  <c r="J33" i="28"/>
  <c r="R32" i="28"/>
  <c r="L32" i="28"/>
  <c r="J32" i="28"/>
  <c r="B32" i="28"/>
  <c r="A32" i="28"/>
  <c r="R31" i="28"/>
  <c r="R30" i="28"/>
  <c r="R29" i="28"/>
  <c r="R28" i="28"/>
  <c r="J28" i="28"/>
  <c r="R27" i="28"/>
  <c r="J27" i="28"/>
  <c r="R26" i="28"/>
  <c r="J26" i="28"/>
  <c r="S20" i="28" l="1"/>
  <c r="S26" i="28"/>
  <c r="S15" i="28"/>
  <c r="C30" i="37"/>
  <c r="C30" i="18"/>
  <c r="C30" i="35"/>
  <c r="C30" i="36"/>
  <c r="B30" i="36"/>
  <c r="B30" i="37"/>
  <c r="B30" i="18"/>
  <c r="B30" i="35"/>
  <c r="A30" i="35"/>
  <c r="A30" i="36"/>
  <c r="A30" i="37"/>
  <c r="A30" i="18"/>
  <c r="K20" i="28"/>
  <c r="K15" i="28"/>
  <c r="S32" i="28"/>
  <c r="K26" i="28"/>
  <c r="T26" i="28" s="1"/>
  <c r="K32" i="28"/>
  <c r="U26" i="28" l="1"/>
  <c r="K40" i="29" s="1"/>
  <c r="E40" i="18" s="1"/>
  <c r="E40" i="37" l="1"/>
  <c r="E40" i="36"/>
  <c r="V26" i="28"/>
  <c r="M40" i="29" s="1"/>
  <c r="E40" i="35"/>
  <c r="J40" i="29"/>
  <c r="G32" i="27"/>
  <c r="H32" i="27" s="1"/>
  <c r="F50" i="29" s="1"/>
  <c r="H20" i="27"/>
  <c r="C13" i="28"/>
  <c r="D40" i="18" l="1"/>
  <c r="D40" i="37"/>
  <c r="D40" i="36"/>
  <c r="D40" i="35"/>
  <c r="F40" i="18"/>
  <c r="F40" i="36"/>
  <c r="F40" i="35"/>
  <c r="F40" i="37"/>
  <c r="T32" i="28"/>
  <c r="J50" i="29" s="1"/>
  <c r="T20" i="28"/>
  <c r="F30" i="29"/>
  <c r="M32" i="27"/>
  <c r="M20" i="27"/>
  <c r="N20" i="27" s="1"/>
  <c r="H30" i="29" s="1"/>
  <c r="D50" i="37" l="1"/>
  <c r="D50" i="18"/>
  <c r="D50" i="35"/>
  <c r="D50" i="36"/>
  <c r="U32" i="28"/>
  <c r="G50" i="29"/>
  <c r="O20" i="27"/>
  <c r="N32" i="27"/>
  <c r="H50" i="29" s="1"/>
  <c r="G30" i="29"/>
  <c r="U20" i="28"/>
  <c r="K30" i="29" s="1"/>
  <c r="J30" i="29"/>
  <c r="O32" i="27"/>
  <c r="D30" i="18" l="1"/>
  <c r="D30" i="35"/>
  <c r="D30" i="36"/>
  <c r="D30" i="37"/>
  <c r="E30" i="37"/>
  <c r="E30" i="35"/>
  <c r="E30" i="18"/>
  <c r="E30" i="36"/>
  <c r="V32" i="28"/>
  <c r="M50" i="29" s="1"/>
  <c r="K50" i="29"/>
  <c r="V20" i="28"/>
  <c r="M30" i="29" s="1"/>
  <c r="F50" i="37" l="1"/>
  <c r="F50" i="35"/>
  <c r="F50" i="18"/>
  <c r="F50" i="36"/>
  <c r="F30" i="36"/>
  <c r="F30" i="37"/>
  <c r="F30" i="35"/>
  <c r="F30" i="18"/>
  <c r="E50" i="37"/>
  <c r="E50" i="35"/>
  <c r="E50" i="36"/>
  <c r="E50" i="18"/>
  <c r="A10" i="28"/>
  <c r="B10" i="28"/>
  <c r="I33" i="5" a="1"/>
  <c r="I33" i="5" s="1"/>
  <c r="C20" i="29" l="1"/>
  <c r="C10" i="29"/>
  <c r="I27" i="5" a="1"/>
  <c r="C10" i="37" l="1"/>
  <c r="C10" i="36"/>
  <c r="C10" i="35"/>
  <c r="C20" i="37"/>
  <c r="C20" i="35"/>
  <c r="C20" i="36"/>
  <c r="I27" i="5"/>
  <c r="L10" i="28"/>
  <c r="C11" i="28"/>
  <c r="C12" i="28"/>
  <c r="C10" i="28"/>
  <c r="L10" i="27" l="1"/>
  <c r="I21" i="5"/>
  <c r="I22" i="5"/>
  <c r="M10" i="27" l="1"/>
  <c r="K10" i="27"/>
  <c r="C20" i="18"/>
  <c r="C10" i="18"/>
  <c r="M15" i="27" l="1"/>
  <c r="G20" i="29" l="1"/>
  <c r="U15" i="28"/>
  <c r="G10" i="29"/>
  <c r="L20" i="29"/>
  <c r="A20" i="29"/>
  <c r="B20" i="29"/>
  <c r="R11" i="28"/>
  <c r="R12" i="28"/>
  <c r="R13" i="28"/>
  <c r="R14" i="28"/>
  <c r="R10" i="28"/>
  <c r="J11" i="28"/>
  <c r="J12" i="28"/>
  <c r="J10" i="28"/>
  <c r="S10" i="28" l="1"/>
  <c r="K10" i="28"/>
  <c r="B20" i="36"/>
  <c r="B20" i="37"/>
  <c r="B20" i="35"/>
  <c r="A20" i="35"/>
  <c r="A20" i="36"/>
  <c r="A20" i="37"/>
  <c r="B20" i="18"/>
  <c r="A20" i="18"/>
  <c r="U10" i="28"/>
  <c r="H10" i="27" l="1"/>
  <c r="H15" i="27"/>
  <c r="N15" i="27" l="1"/>
  <c r="H20" i="29" s="1"/>
  <c r="T15" i="28"/>
  <c r="V15" i="28" s="1"/>
  <c r="M20" i="29" s="1"/>
  <c r="O10" i="27"/>
  <c r="N10" i="27"/>
  <c r="H10" i="29" s="1"/>
  <c r="T10" i="28"/>
  <c r="V10" i="28" s="1"/>
  <c r="M10" i="29" s="1"/>
  <c r="O15" i="27"/>
  <c r="F20" i="29"/>
  <c r="E10" i="29"/>
  <c r="B10" i="29"/>
  <c r="A10" i="29"/>
  <c r="B10" i="36" l="1"/>
  <c r="B10" i="37"/>
  <c r="B10" i="35"/>
  <c r="A10" i="35"/>
  <c r="A10" i="36"/>
  <c r="A10" i="37"/>
  <c r="F10" i="36"/>
  <c r="F10" i="37"/>
  <c r="F10" i="35"/>
  <c r="F20" i="37"/>
  <c r="F20" i="35"/>
  <c r="F20" i="36"/>
  <c r="B10" i="18"/>
  <c r="F10" i="18"/>
  <c r="A10" i="18"/>
  <c r="F20" i="18"/>
  <c r="J20" i="29"/>
  <c r="D20" i="35" l="1"/>
  <c r="D20" i="36"/>
  <c r="D20" i="37"/>
  <c r="D20" i="18"/>
  <c r="L10" i="29"/>
  <c r="K10" i="29" l="1"/>
  <c r="E10" i="36" l="1"/>
  <c r="E10" i="37"/>
  <c r="E10" i="35"/>
  <c r="E10" i="18"/>
  <c r="K20" i="29"/>
  <c r="E20" i="35" l="1"/>
  <c r="E20" i="37"/>
  <c r="E20" i="36"/>
  <c r="E20" i="18"/>
  <c r="F10" i="29"/>
  <c r="J10" i="29" l="1"/>
  <c r="D10" i="37" l="1"/>
  <c r="D10" i="35"/>
  <c r="D10" i="36"/>
  <c r="D1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5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<sst xmlns="http://schemas.openxmlformats.org/spreadsheetml/2006/main" count="973" uniqueCount="524">
  <si>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</si>
  <si>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</si>
  <si>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</si>
  <si>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Estrategicos</t>
  </si>
  <si>
    <t>COMUNICACIÓN INSTITUCIONAL</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</si>
  <si>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</si>
  <si>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</si>
  <si>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</si>
  <si>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</si>
  <si>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</si>
  <si>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</si>
  <si>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</si>
  <si>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</si>
  <si>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</si>
  <si>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</si>
  <si>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</si>
  <si>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</si>
  <si>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</si>
  <si>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</si>
  <si>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</si>
  <si>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</si>
  <si>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</si>
  <si>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</si>
  <si>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</si>
  <si>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</si>
  <si>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</si>
  <si>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</si>
  <si>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</si>
  <si>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</si>
  <si>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</si>
  <si>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</si>
  <si>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</si>
  <si>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y antisoborno de la Rama Judicial .</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</si>
  <si>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</si>
  <si>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</si>
  <si>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</si>
  <si>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</si>
  <si>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</si>
  <si>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</si>
  <si>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</si>
  <si>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</si>
  <si>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</si>
  <si>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</si>
  <si>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</si>
  <si>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</si>
  <si>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</si>
  <si>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</si>
  <si>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</si>
  <si>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</si>
  <si>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</si>
  <si>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</si>
  <si>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</si>
  <si>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</si>
  <si>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</si>
  <si>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</si>
  <si>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</si>
  <si>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</si>
  <si>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</si>
  <si>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</si>
  <si>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</si>
  <si>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</si>
  <si>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</si>
  <si>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</si>
  <si>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</si>
  <si>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</si>
  <si>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</si>
  <si>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</si>
  <si>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</si>
  <si>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</si>
  <si>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</si>
  <si>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</si>
  <si>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</si>
  <si>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</si>
  <si>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</si>
  <si>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</si>
  <si>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</si>
  <si>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</si>
  <si>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</si>
  <si>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</si>
  <si>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</si>
  <si>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</si>
  <si>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</si>
  <si>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</si>
  <si>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</si>
  <si>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</si>
  <si>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</si>
  <si>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</si>
  <si>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</si>
  <si>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</si>
  <si>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</si>
  <si>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</si>
  <si>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</si>
  <si>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</si>
  <si>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</si>
  <si>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</si>
  <si>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</si>
  <si>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</si>
  <si>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</si>
  <si>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</si>
  <si>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</si>
  <si>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</si>
  <si>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</si>
  <si>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</si>
  <si>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</si>
  <si>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</si>
  <si>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</si>
  <si>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</si>
  <si>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</si>
  <si>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</si>
  <si>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</si>
  <si>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</si>
  <si>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</si>
  <si>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</si>
  <si>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</si>
  <si>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</si>
  <si>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</si>
  <si>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</si>
  <si>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</si>
  <si>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</si>
  <si>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</si>
  <si>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</si>
  <si>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</si>
  <si>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</si>
  <si>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</si>
  <si>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</si>
  <si>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</si>
  <si>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</si>
  <si>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</si>
  <si>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</si>
  <si>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</si>
  <si>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</si>
  <si>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</si>
  <si>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</si>
  <si>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</si>
  <si>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</si>
  <si>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</si>
  <si>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</si>
  <si>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</si>
  <si>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</si>
  <si>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</si>
  <si>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</si>
  <si>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</si>
  <si>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</si>
  <si>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</si>
  <si>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</si>
  <si>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</si>
  <si>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</si>
  <si>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</si>
  <si>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</si>
  <si>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</si>
  <si>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</si>
  <si>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</si>
  <si>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</si>
  <si>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</si>
  <si>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</si>
  <si>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</si>
  <si>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</si>
  <si>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</si>
  <si>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</si>
  <si>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</si>
  <si>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</si>
  <si>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</si>
  <si>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</si>
  <si>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</si>
  <si>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</si>
  <si>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</si>
  <si>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</si>
  <si>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</si>
  <si>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</si>
  <si>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</si>
  <si>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</si>
  <si>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</si>
  <si>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</si>
  <si>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</si>
  <si>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</si>
  <si>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</si>
  <si>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</si>
  <si>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</si>
  <si>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</si>
  <si>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</si>
  <si>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</si>
  <si>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</si>
  <si>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</si>
  <si>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</si>
  <si>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</si>
  <si>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</si>
  <si>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</si>
  <si>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</si>
  <si>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</si>
  <si>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</si>
  <si>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</si>
  <si>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</si>
  <si>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</si>
  <si>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</si>
  <si>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</si>
  <si>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</si>
  <si>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</si>
  <si>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</si>
  <si>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</si>
  <si>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</si>
  <si>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</si>
  <si>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</si>
  <si>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</si>
  <si>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</si>
  <si>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</si>
  <si>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</si>
  <si>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</si>
  <si>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</si>
  <si>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</si>
  <si>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</si>
  <si>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</si>
  <si>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</si>
  <si>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</si>
  <si>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</si>
  <si>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</si>
  <si>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</si>
  <si>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</si>
  <si>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</si>
  <si>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</si>
  <si>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</si>
  <si>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</si>
  <si>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</si>
  <si>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</si>
  <si>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</si>
  <si>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</si>
  <si>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</si>
  <si>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</si>
  <si>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</si>
  <si>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</si>
  <si>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</si>
  <si>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</si>
  <si>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</si>
  <si>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</si>
  <si>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</si>
  <si>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</si>
  <si>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</si>
  <si>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</si>
  <si>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</si>
  <si>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</si>
  <si>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</si>
  <si>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</si>
  <si>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</si>
  <si>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</si>
  <si>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</si>
  <si>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</si>
  <si>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</si>
  <si>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</si>
  <si>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</si>
  <si>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</si>
  <si>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</si>
  <si>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</si>
  <si>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</si>
  <si>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</si>
  <si>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</si>
  <si>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</si>
  <si>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</si>
  <si>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</si>
  <si>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</si>
  <si>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</si>
  <si>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</si>
  <si>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</si>
  <si>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</si>
  <si>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</si>
  <si>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</si>
  <si>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</si>
  <si>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</si>
  <si>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</si>
  <si>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Nivel Central - 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</si>
  <si>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</si>
  <si>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</si>
  <si>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</si>
  <si>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</si>
  <si>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</si>
  <si>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</si>
  <si>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</si>
  <si>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</si>
  <si>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</si>
  <si>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</si>
  <si>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</si>
  <si>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</si>
  <si>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</si>
  <si>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</si>
  <si>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</si>
  <si>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</si>
  <si>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materiliza el riesgo? </t>
  </si>
  <si>
    <t>IMPACTO</t>
  </si>
  <si>
    <t>CALIFICACION DEL RIESGO</t>
  </si>
  <si>
    <t>Incumplimiento de términos en la publicación de información.</t>
  </si>
  <si>
    <t>La información  Administrativa y Judicial de  uso y consulta para los usuarios y partes interesadas, no se ublique para consulta  dentro de los  términos  establecidos por Ley o por la Entidad.</t>
  </si>
  <si>
    <t>1. Fallas o indisponibilidad de los medios o canales de comunicación o tecnológicos adecuados o utilizados.</t>
  </si>
  <si>
    <t>Afectación de reputacion,imagén,  credibilidad, satisfacción de usuarios y PI</t>
  </si>
  <si>
    <t xml:space="preserve">De la entidad, seccional, despachos a nivel departamental </t>
  </si>
  <si>
    <t>2. Dificultad en la obtención del material debidamente procesado para su divulgación.</t>
  </si>
  <si>
    <t>Interrupción o afectación en la prestación del servicio judicial</t>
  </si>
  <si>
    <t xml:space="preserve">Entre 49 a 96 horas  habiles al año  </t>
  </si>
  <si>
    <t>3. Falta de gestión por parte del administrador de contenido de la actividad asignada.</t>
  </si>
  <si>
    <t>4. Incumplimiento o retraso de los proveedores en la prestación del servicio y/o ejecución de actividades.</t>
  </si>
  <si>
    <t>Publicación de información inexacta</t>
  </si>
  <si>
    <t xml:space="preserve">1. Falta de revisión, analisis y control  de la  información a publicar. </t>
  </si>
  <si>
    <t xml:space="preserve">De la entidad y sector justicia a nivel nacional </t>
  </si>
  <si>
    <t xml:space="preserve">2. Falta de coordinación en la ejecución de las actividades por la presencia de diversos administradores de contenido. </t>
  </si>
  <si>
    <t>3. Deficiencias y falta de soporte en la herramientas de atención de PQRSDF</t>
  </si>
  <si>
    <t>4. Ausencia de parámetros para la consolidación de la información.</t>
  </si>
  <si>
    <t xml:space="preserve">Pérdida de información </t>
  </si>
  <si>
    <t>Perdida parcial y/o total de la informacion dispuesta en el portal de la Rama Judicial.</t>
  </si>
  <si>
    <t>1. Fallas de hardware o software.</t>
  </si>
  <si>
    <t xml:space="preserve">Entre  97 a 144 horas   habiles al año  </t>
  </si>
  <si>
    <t>2. Falta de copias de seguridad actualizadas.</t>
  </si>
  <si>
    <t>3. Desastres físicos o naturales.</t>
  </si>
  <si>
    <t>4. Falta de control en las condiciones ambientales necesarias para la conservación de los documentos.</t>
  </si>
  <si>
    <t xml:space="preserve">5. Fallas en los canales de comunicación. </t>
  </si>
  <si>
    <t>6. Fallas de conectividad.</t>
  </si>
  <si>
    <t>Sustracción o publicación de infomacion reservada</t>
  </si>
  <si>
    <t>Publicación o difusión  de información sin el cumplimiento de los criterios de seguridad, calidad o imágen establecidos.</t>
  </si>
  <si>
    <t>1. Incremento de los delitos informáticos.</t>
  </si>
  <si>
    <t xml:space="preserve">De la entidad, seccional, despachos a nivel local o municipal </t>
  </si>
  <si>
    <t>2. Vulnerabilidad de las plataformas institucionales utilizadas.</t>
  </si>
  <si>
    <t>Afectación Económica</t>
  </si>
  <si>
    <t>Afectación al presupuesto  en un valor  &lt;1% y ≥5%.</t>
  </si>
  <si>
    <t>3. Desconocimiento y no utilización de los canales oficiales de comunicación.</t>
  </si>
  <si>
    <t>Incumplimiento de las metas establecidas</t>
  </si>
  <si>
    <t>Incumplimiento del 60% de los indicadores del proceso</t>
  </si>
  <si>
    <t>4. Robo de identidad de las cuentas de usuario.</t>
  </si>
  <si>
    <t>Incumplimiento del 20% de los indicadores del proceso</t>
  </si>
  <si>
    <t>5. Uso de contraseñas debiles para acceder a las plataformas institucionales.</t>
  </si>
  <si>
    <t>Afectación Ambiental</t>
  </si>
  <si>
    <t>Incumplimiento del 80% de los indicadores del proceso</t>
  </si>
  <si>
    <t xml:space="preserve">Recibir dádivas o beneficios a nombre propio o de terceros para  afectar la seguridad o confidencialidad de la información   </t>
  </si>
  <si>
    <t xml:space="preserve">Recibir dádivas o beneficios a nombre propio o de terceros por   revelar información confidencial,  alterar, retener o no publicar información.  </t>
  </si>
  <si>
    <t>1. Falta de ética y valores.</t>
  </si>
  <si>
    <t xml:space="preserve">De la entidad y sector justicia a nivel internacional </t>
  </si>
  <si>
    <t>2. Insuficientes programas de capacitación para la toma de conciencia debido al desconocimiento de la ley antisoborno (ISO 37001:2016), Plan Anticorrupción y  de los  valores y principios propios de la entidad.</t>
  </si>
  <si>
    <t>Afectación al presupuesto en un valor ≥50%.</t>
  </si>
  <si>
    <t>3. Desconocimiento del Código de Etica y Buen Gobierno.</t>
  </si>
  <si>
    <t>4. Falta o inaplicación de controles.</t>
  </si>
  <si>
    <t>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t>
  </si>
  <si>
    <t>Cuando por indebido interés se actúe afectando la prestación del servicio de Audiencias Virtuales, Videoconferencias y  streaming (Servicios por Demanda), afectando el desarrollo de procesos judiciales y la transmisión de eventos.</t>
  </si>
  <si>
    <t>1. Falta de ética de los servidores públicos (Debilidades en principios y valores).</t>
  </si>
  <si>
    <t>Interrupción o afectación en la prestación del servicio administrativo</t>
  </si>
  <si>
    <t>Entre 0 a 96 horas habiles al año  o afectación minima</t>
  </si>
  <si>
    <t>2. Falta de ética de terceros interesados  (Debilidades principios y valores).</t>
  </si>
  <si>
    <t>3. Debilidad en los controles establecidos por parte del Despacho Judicial, la interventoría, la supervisión del contrato y la coordinación del servicio, a los servicios de Audiencias Virtuales, Videoconferencias y  streaming (Servicios por Demanda).</t>
  </si>
  <si>
    <t>Ofrecer, prometer, entregar, aceptar o solicitar una ventaja indebida para ocultar, modificar o eliminar información publicada en el Portal Web de la Rama Judicial para  favorecer intereses en beneficio propio o de terceros.</t>
  </si>
  <si>
    <t xml:space="preserve"> Cuando la información que se publica en el Portal de la Rama Judicial se oculta, modifica o elimina de manera indebida, afectando la imagen reputacional de la Rama Judicial.</t>
  </si>
  <si>
    <t>3. Debilidad en los controles establecidos para la publicación de información en el portal web de la Rama Judicial.</t>
  </si>
  <si>
    <t xml:space="preserve">MATRIZ DE RIESGOS SIGCMA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</si>
  <si>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</si>
  <si>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</si>
  <si>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</si>
  <si>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</si>
  <si>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</si>
  <si>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</si>
  <si>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</si>
  <si>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</si>
  <si>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</si>
  <si>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</si>
  <si>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</si>
  <si>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</si>
  <si>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</si>
  <si>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</si>
  <si>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</si>
  <si>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</si>
  <si>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NO</t>
  </si>
  <si>
    <t>SI</t>
  </si>
  <si>
    <t>1. Realización de programas de formación, capacitación y sensibilización en temas de probidad y ética de lo público</t>
  </si>
  <si>
    <t>Alerta y reprogramación del servicio</t>
  </si>
  <si>
    <t>2. Socialización del Sistema de Gestión Antisoborno SGAS del CSJ a través de los canales de comunicación</t>
  </si>
  <si>
    <t>Acciones de respuesta ante noticias que afectan la imagen de la entidad</t>
  </si>
  <si>
    <t>3. Monitoreo del evento
4. Verficación de realización del evento (Reunión de conciliación y Actas de prestación  del servicio de Audiencias Virtuales, Videoconferencias y  streaming (Servicios por Demanda)</t>
  </si>
  <si>
    <t>1. Copias de seguridad de los contenidos publicados en el portal web de la Rama Judicial. 
2. Revisión y aprobación de auditorías de publicaciones en el portal web de la Rama Judicial.</t>
  </si>
  <si>
    <t>3. Revisión de la fuente de la información para publicar en el portal web de la Rama Judicial
4. Creación de usuario administrador de publicación de contenido del Portal Web cumpliendo la reglamentación vigente.
5. Capacitación y socialización para la publicación de contenidos en el portal web de la Rama Judicial</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</si>
  <si>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</si>
  <si>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</si>
  <si>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</si>
  <si>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</si>
  <si>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</si>
  <si>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</si>
  <si>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</si>
  <si>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</si>
  <si>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</si>
  <si>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</si>
  <si>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</si>
  <si>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</si>
  <si>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</si>
  <si>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</si>
  <si>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</si>
  <si>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</si>
  <si>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</si>
  <si>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</si>
  <si>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</si>
  <si>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</si>
  <si>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</si>
  <si>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</si>
  <si>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</si>
  <si>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</si>
  <si>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</si>
  <si>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</si>
  <si>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</si>
  <si>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</si>
  <si>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</si>
  <si>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</si>
  <si>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</si>
  <si>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</si>
  <si>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</si>
  <si>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</si>
  <si>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</si>
  <si>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Tabla Criterios para definir el nivel de impacto</t>
  </si>
  <si>
    <t>Leve</t>
  </si>
  <si>
    <t xml:space="preserve">De un área del nivel central, seccional o despacho judicial </t>
  </si>
  <si>
    <t>Menor</t>
  </si>
  <si>
    <t>Moderado</t>
  </si>
  <si>
    <t>Mayor</t>
  </si>
  <si>
    <t>Catastrófico</t>
  </si>
  <si>
    <t>Afectación al presupuesto en un valor ≥0,5%.</t>
  </si>
  <si>
    <t>Afectación al presupuesto en un valor &lt;0,5% y ≥1%.</t>
  </si>
  <si>
    <t>Afectación al  presupuesto en un valor  &lt;5% y  ≥20%.</t>
  </si>
  <si>
    <t>Incumplimiento del 40% de los indicadores del proceso</t>
  </si>
  <si>
    <t>Incumplimiento del 100% de los indicadores del proceso</t>
  </si>
  <si>
    <t xml:space="preserve">Entre  0 a 48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</si>
  <si>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</si>
  <si>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</si>
  <si>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</si>
  <si>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</si>
  <si>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</si>
  <si>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</si>
  <si>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</si>
  <si>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</si>
  <si>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</si>
  <si>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</si>
  <si>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</si>
  <si>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</si>
  <si>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</si>
  <si>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</si>
  <si>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</si>
  <si>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</si>
  <si>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</si>
  <si>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</si>
  <si>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</si>
  <si>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</si>
  <si>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</si>
  <si>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</si>
  <si>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</si>
  <si>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</si>
  <si>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</si>
  <si>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</si>
  <si>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</si>
  <si>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</si>
  <si>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</si>
  <si>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</si>
  <si>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</si>
  <si>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</si>
  <si>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</si>
  <si>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</si>
  <si>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</si>
  <si>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</si>
  <si>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</si>
  <si>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</si>
  <si>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</si>
  <si>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</si>
  <si>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</si>
  <si>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</si>
  <si>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</si>
  <si>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</si>
  <si>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</si>
  <si>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</si>
  <si>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</si>
  <si>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</si>
  <si>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</si>
  <si>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</si>
  <si>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</si>
  <si>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</si>
  <si>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</si>
  <si>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</si>
  <si>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</si>
  <si>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</si>
  <si>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</si>
  <si>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</si>
  <si>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</si>
  <si>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</si>
  <si>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</si>
  <si>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</si>
  <si>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</si>
  <si>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</si>
  <si>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</si>
  <si>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</si>
  <si>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</si>
  <si>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</si>
  <si>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</si>
  <si>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</si>
  <si>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</si>
  <si>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</si>
  <si>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</si>
  <si>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CONSEJO SECCIONAL DE LA JUDICATURA DEL VALLE DEL CAUCA</t>
  </si>
  <si>
    <t>La información Administrativa y Judicial de  uso y consulta para los usuarios y partes interesadas se publique  con errores de fondo o de forma.</t>
  </si>
  <si>
    <t>x</t>
  </si>
  <si>
    <t>No se materilizó ningun riesgo</t>
  </si>
  <si>
    <t>Nivel Seccional</t>
  </si>
  <si>
    <t>Utilización de plataformas alternas u otros dispositivos o métodos de conexión</t>
  </si>
  <si>
    <t xml:space="preserve">El Coordinador del área de comunicaciones,  diariamente verifica que los medios de comunicación se encuentren habilitados y realiza la verificación de la información publicada en ellos. El control se realiza ingresando al portal web y a los canales de comunicación. Si encuentran fallas se reporta a nivel seccional y de ser el caso a nivel nacional a través de la mesa de ayuda.    </t>
  </si>
  <si>
    <t xml:space="preserve">El Coordinador del área de comunicaciones acude directamente a quien proyectó el acto administrativo o al despacho del magistrado presidente que es quien firma el documento, a fin de obtener toda la informacion necesaria para divulgar.     </t>
  </si>
  <si>
    <t xml:space="preserve">El Coordinador del área de comunicaciones semanalmente verifica con el equipo encargado de publicar en el micrositio web y de divulgar la información  que efectivamente se hatya relizado. Igualmente verifica en el portal web y en carpeta de archivo digital que esté la constancia de envío. </t>
  </si>
  <si>
    <t>El Coordinador del área de comunicaciones dia de por medio verifica el correo de PQR asignado a esta Corporacion Seccional a fin de tramitar la correspondencia recibida</t>
  </si>
  <si>
    <t xml:space="preserve">El Coordinador del área de comunicaciones busca otras alternativas para divulgarla información a fin de dar cumplimiento a la labor de comunicación. </t>
  </si>
  <si>
    <t xml:space="preserve">El Coordinador del área de comunicaciones recomienda a los despachos de magistrados remitir al correo de citaduría los asuntos a notificar para que no se materialce el riesgo </t>
  </si>
  <si>
    <t>5. Reserva injustificada en la información sobre el trabajo de la corporación.</t>
  </si>
  <si>
    <t xml:space="preserve">El Coordinador del área de comunicaciones verificara que se brinden las condiciones necesarias para la conservacion de los documentos fisicos </t>
  </si>
  <si>
    <t xml:space="preserve">El Coordinador del área de comunicaciones solicita al proveedor de SIGOBIUS apoyo para  finalizar los documentos en este sistema de correspondencia </t>
  </si>
  <si>
    <t>El coordinador del área de comunicaciones da aplicación de las políticas de seguridad informática</t>
  </si>
  <si>
    <t xml:space="preserve">El coordinador del área tiene en cuenta las políticas de archivo para la conservación de documentos, y por ello se guarda la información generada en el correo eléctronico motivo por el cual la exigencia de que lo que se pasa a divulgación sea por este medio electrónico </t>
  </si>
  <si>
    <t>El coordinador del área utilización de plataformas alternas u otros dispositivos o métodos de conexión</t>
  </si>
  <si>
    <t>El coordinador del área tiene en cuenta de los documentos físicos que se conservan esten bajo las condiciones necesarios, sin humedad y con la aireación adecuada para su facil acceso</t>
  </si>
  <si>
    <t xml:space="preserve">La persona encargada envia comunicación aclarando el acto administrativo </t>
  </si>
  <si>
    <t>La persona encargada envia comunicación aclarando el acto administrativo para continuar con los procesos a que ello esta encaminado</t>
  </si>
  <si>
    <t xml:space="preserve">En el área de comunicaciones se utilizan plataformas alternas u otros dispositivos o métodos de conexión pero todos estan en la carpeta de compartidas para tener la secuencia y el control </t>
  </si>
  <si>
    <t>El Coordinador del área de comunicaciones constantemente revisa con cada uno de los servidores encargados de cada área que la información que haya que transmitirse se realice con el fin de que no se quede ninguna comunicación sin llegar a las personas interesadas.</t>
  </si>
  <si>
    <t xml:space="preserve">El Coordinador del área de comunicaciones con el acompañamiento y asesoria del área de sistemas de la Dirección Seccional de Administración Judicial solicita crear los correos electronicos de cada área utilizando contraseñas que brinden seguridad para el sistema con el fin de evitar que personas ajenas tengan acceso a la información, cuando el delito informatico se presenta ya esta área de Sistemas desde el nivel seccional y desde el nivel central se encargan. </t>
  </si>
  <si>
    <t>En el caso que se presente pérdida de alguna información, el coordinador de área buscaría los medios para rehacer el documento y la trazabilidad de quien lo elaboró y remitió.</t>
  </si>
  <si>
    <t>En el caso que se presente sustracción o publicación de información reservada, el coordinador de área buscaría los medios para subsanar este riesgo, lo que se haría a traves del área de sistemas.</t>
  </si>
  <si>
    <t>El coordinador de área realiza la consolidación de la información periodicamente con el fin de que cumplir con los parametros establecidos, los cuales consisten en dar la información precisa en cada situación.</t>
  </si>
  <si>
    <t>El coordinador de área cuenta con los soportes en cada área dado el caso para evitar fallas en los controles</t>
  </si>
  <si>
    <t xml:space="preserve"> Nivel Seccional</t>
  </si>
  <si>
    <t>NO SE MATERIALIZO EL RIESGO</t>
  </si>
  <si>
    <t xml:space="preserve">El coordinador del proceso canaliza todo tipo de comunicaciones misionales, administrativas y/o relacionadas con el SIGCMA, a través del Correo de citaduría </t>
  </si>
  <si>
    <t>5. Fallas en los controles y procedimientos establecidos.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</si>
</sst>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5" formatCode="[$-240A]d&quot; de &quot;mmmm&quot; de &quot;yyyy;@"/>
  </numFmts>
  <fonts count="85">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sz val="11"/>
      <color theme="1"/>
      <name val="Arial"/>
      <family val="2"/>
    </font>
    <font>
      <b/>
      <sz val="10"/>
      <color theme="1"/>
      <name val="Arial"/>
      <family val="2"/>
    </font>
    <font>
      <b/>
      <sz val="10"/>
      <color theme="0"/>
      <name val="Arial"/>
      <family val="2"/>
    </font>
    <font>
      <sz val="11"/>
      <color theme="0"/>
      <name val="Arial"/>
      <family val="2"/>
    </font>
    <font>
      <b/>
      <sz val="14"/>
      <color theme="1"/>
      <name val="Calibri"/>
      <family val="2"/>
      <scheme val="minor"/>
    </font>
    <font>
      <sz val="10"/>
      <name val="Calibri"/>
      <family val="2"/>
      <scheme val="minor"/>
    </font>
    <font>
      <b/>
      <sz val="10"/>
      <name val="Arial"/>
      <family val="2"/>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i/>
      <sz val="16"/>
      <name val="Calibri"/>
      <family val="2"/>
      <scheme val="minor"/>
    </font>
    <font>
      <b/>
      <i/>
      <sz val="10"/>
      <color theme="1"/>
      <name val="Calibri"/>
      <family val="2"/>
      <scheme val="minor"/>
    </font>
    <font>
      <b/>
      <sz val="26"/>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9"/>
      <color rgb="FF000000"/>
      <name val="Times New Roman"/>
      <family val="1"/>
    </font>
    <font>
      <b/>
      <sz val="9"/>
      <color rgb="FF767171"/>
      <name val="Times New Roman"/>
      <family val="1"/>
    </font>
    <font>
      <sz val="11"/>
      <color rgb="FF000000"/>
      <name val="Calibri"/>
      <family val="2"/>
      <scheme val="minor"/>
    </font>
    <font>
      <b/>
      <sz val="11"/>
      <color theme="0"/>
      <name val="Calibri"/>
      <family val="2"/>
      <scheme val="minor"/>
    </font>
    <font>
      <b/>
      <sz val="11"/>
      <color rgb="FFFF0000"/>
      <name val="Calibri"/>
      <family val="2"/>
      <scheme val="minor"/>
    </font>
    <font>
      <sz val="12"/>
      <name val="Calibri"/>
      <family val="2"/>
      <scheme val="minor"/>
    </font>
  </fonts>
  <fills count="24">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0.2499465926084170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2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ck">
        <color theme="0"/>
      </left>
      <right/>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indexed="64"/>
      </left>
      <right style="medium">
        <color indexed="64"/>
      </right>
      <top/>
      <bottom style="thin">
        <color indexed="64"/>
      </bottom>
      <diagonal/>
    </border>
    <border>
      <left style="thin">
        <color theme="1"/>
      </left>
      <right style="thin">
        <color theme="1"/>
      </right>
      <top style="thin">
        <color theme="1"/>
      </top>
      <bottom style="thin">
        <color theme="1"/>
      </bottom>
      <diagonal/>
    </border>
    <border>
      <left style="thin">
        <color theme="1"/>
      </left>
      <right/>
      <top style="thin">
        <color theme="1"/>
      </top>
      <bottom/>
      <diagonal/>
    </border>
    <border>
      <left/>
      <right/>
      <top style="thin">
        <color theme="1"/>
      </top>
      <bottom/>
      <diagonal/>
    </border>
    <border>
      <left/>
      <right style="thick">
        <color theme="0"/>
      </right>
      <top/>
      <bottom/>
      <diagonal/>
    </border>
    <border>
      <left style="thin">
        <color theme="1"/>
      </left>
      <right/>
      <top/>
      <bottom/>
      <diagonal/>
    </border>
    <border>
      <left style="thin">
        <color theme="1"/>
      </left>
      <right style="thin">
        <color theme="1"/>
      </right>
      <top style="thin">
        <color theme="1"/>
      </top>
      <bottom/>
      <diagonal/>
    </border>
    <border>
      <left style="dashed">
        <color theme="9" tint="-0.24994659260841701"/>
      </left>
      <right style="dashed">
        <color theme="9" tint="-0.24994659260841701"/>
      </right>
      <top style="thick">
        <color theme="0"/>
      </top>
      <bottom/>
      <diagonal/>
    </border>
    <border>
      <left style="dashed">
        <color theme="9" tint="-0.24994659260841701"/>
      </left>
      <right style="dashed">
        <color theme="9" tint="-0.24994659260841701"/>
      </right>
      <top/>
      <bottom style="medium">
        <color indexed="64"/>
      </bottom>
      <diagonal/>
    </border>
    <border>
      <left style="thin">
        <color rgb="FF000000"/>
      </left>
      <right style="thin">
        <color rgb="FF000000"/>
      </right>
      <top style="thin">
        <color rgb="FF000000"/>
      </top>
      <bottom style="thin">
        <color rgb="FF000000"/>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right style="thin">
        <color theme="1"/>
      </right>
      <top style="thin">
        <color theme="1"/>
      </top>
      <bottom style="thin">
        <color theme="1"/>
      </bottom>
      <diagonal/>
    </border>
    <border>
      <left style="thin">
        <color indexed="64"/>
      </left>
      <right style="medium">
        <color indexed="64"/>
      </right>
      <top style="thin">
        <color indexed="64"/>
      </top>
      <bottom/>
      <diagonal/>
    </border>
    <border>
      <left style="medium">
        <color indexed="64"/>
      </left>
      <right/>
      <top style="thick">
        <color theme="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s>
  <cellStyleXfs count="5">
    <xf numFmtId="0" fontId="0" fillId="0" borderId="0"/>
    <xf numFmtId="0" fontId="8" fillId="0" borderId="0"/>
    <xf numFmtId="0" fontId="9" fillId="0" borderId="0"/>
    <xf numFmtId="43" fontId="36" fillId="0" borderId="0" applyFont="0" applyFill="0" applyBorder="0" applyAlignment="0" applyProtection="0"/>
    <xf numFmtId="9" fontId="36" fillId="0" borderId="0" applyFont="0" applyFill="0" applyBorder="0" applyAlignment="0" applyProtection="0"/>
  </cellStyleXfs>
  <cellXfs count="648">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xf numFmtId="0" fontId="20" fillId="0" borderId="0" xfId="0" applyFont="1" applyAlignment="1" applyProtection="1">
      <alignment horizontal="center" vertical="center"/>
      <protection locked="0"/>
    </xf>
    <xf numFmtId="0" fontId="18" fillId="0" borderId="0" xfId="0" applyFont="1" applyAlignment="1" applyProtection="1">
      <alignment horizontal="left" vertical="center"/>
      <protection locked="0"/>
    </xf>
    <xf numFmtId="0" fontId="19" fillId="0" borderId="0" xfId="0" applyFont="1" applyAlignment="1" applyProtection="1">
      <alignment horizontal="center" vertical="center"/>
      <protection locked="0"/>
    </xf>
    <xf numFmtId="0" fontId="17" fillId="3" borderId="0" xfId="0" applyFont="1" applyFill="1"/>
    <xf numFmtId="0" fontId="11" fillId="3" borderId="0" xfId="0" applyFont="1" applyFill="1"/>
    <xf numFmtId="0" fontId="26" fillId="3" borderId="0" xfId="0" applyFont="1" applyFill="1"/>
    <xf numFmtId="0" fontId="26"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1" fillId="0" borderId="0" xfId="0" applyFont="1" applyAlignment="1" applyProtection="1">
      <alignment horizontal="center" vertical="center"/>
      <protection locked="0"/>
    </xf>
    <xf numFmtId="0" fontId="27" fillId="0" borderId="0" xfId="0" applyFont="1"/>
    <xf numFmtId="0" fontId="13" fillId="0" borderId="0" xfId="0" applyFont="1"/>
    <xf numFmtId="0" fontId="0" fillId="0" borderId="0" xfId="0" applyProtection="1">
      <protection locked="0"/>
    </xf>
    <xf numFmtId="0" fontId="33" fillId="17" borderId="38" xfId="0" applyFont="1" applyFill="1" applyBorder="1" applyAlignment="1" applyProtection="1">
      <alignment horizontal="center" vertical="center" textRotation="90"/>
      <protection locked="0"/>
    </xf>
    <xf numFmtId="0" fontId="34" fillId="4" borderId="38" xfId="0" applyFont="1" applyFill="1" applyBorder="1" applyAlignment="1">
      <alignment horizontal="center" vertical="center" wrapText="1"/>
    </xf>
    <xf numFmtId="0" fontId="27" fillId="18" borderId="0" xfId="0" applyFont="1" applyFill="1"/>
    <xf numFmtId="0" fontId="13" fillId="3" borderId="0" xfId="0" applyFont="1" applyFill="1" applyAlignment="1" applyProtection="1">
      <alignment vertical="center"/>
      <protection locked="0"/>
    </xf>
    <xf numFmtId="0" fontId="31" fillId="3" borderId="0" xfId="0" applyFont="1" applyFill="1" applyAlignment="1" applyProtection="1">
      <alignment horizontal="center" vertical="center"/>
      <protection locked="0"/>
    </xf>
    <xf numFmtId="0" fontId="27" fillId="3" borderId="0" xfId="0" applyFont="1" applyFill="1"/>
    <xf numFmtId="0" fontId="13" fillId="3" borderId="0" xfId="0" applyFont="1" applyFill="1"/>
    <xf numFmtId="0" fontId="33" fillId="4" borderId="38" xfId="0" applyFont="1" applyFill="1" applyBorder="1" applyAlignment="1" applyProtection="1">
      <alignment horizontal="center" vertical="center" wrapText="1"/>
      <protection locked="0"/>
    </xf>
    <xf numFmtId="0" fontId="25" fillId="4" borderId="0" xfId="0" applyFont="1" applyFill="1" applyAlignment="1">
      <alignment vertical="center"/>
    </xf>
    <xf numFmtId="164" fontId="0" fillId="0" borderId="0" xfId="3" applyNumberFormat="1" applyFont="1" applyAlignment="1">
      <alignment horizontal="center"/>
    </xf>
    <xf numFmtId="2" fontId="0" fillId="0" borderId="0" xfId="3" applyNumberFormat="1" applyFont="1"/>
    <xf numFmtId="164" fontId="0" fillId="0" borderId="0" xfId="3" applyNumberFormat="1" applyFont="1"/>
    <xf numFmtId="2" fontId="0" fillId="0" borderId="0" xfId="0" applyNumberFormat="1"/>
    <xf numFmtId="0" fontId="25" fillId="4" borderId="10" xfId="0" applyFont="1" applyFill="1" applyBorder="1" applyAlignment="1">
      <alignment vertical="center"/>
    </xf>
    <xf numFmtId="0" fontId="25" fillId="4" borderId="37" xfId="0" applyFont="1" applyFill="1" applyBorder="1" applyAlignment="1">
      <alignment vertical="center"/>
    </xf>
    <xf numFmtId="0" fontId="25" fillId="4" borderId="36" xfId="0" applyFont="1" applyFill="1" applyBorder="1" applyAlignment="1">
      <alignment vertical="center"/>
    </xf>
    <xf numFmtId="0" fontId="1" fillId="3" borderId="34" xfId="0" applyFont="1" applyFill="1" applyBorder="1" applyAlignment="1">
      <alignment horizontal="center" vertical="center"/>
    </xf>
    <xf numFmtId="0" fontId="0" fillId="3" borderId="0" xfId="0" applyFill="1" applyAlignment="1">
      <alignment horizontal="center" vertical="center"/>
    </xf>
    <xf numFmtId="0" fontId="17"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43" fontId="0" fillId="3" borderId="0" xfId="3" applyFont="1" applyFill="1"/>
    <xf numFmtId="3" fontId="0" fillId="0" borderId="0" xfId="0" applyNumberFormat="1" applyAlignment="1">
      <alignment horizontal="left"/>
    </xf>
    <xf numFmtId="0" fontId="28"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9"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39" fillId="0" borderId="0" xfId="0" applyFont="1" applyAlignment="1">
      <alignment horizontal="center" vertical="center"/>
    </xf>
    <xf numFmtId="0" fontId="40" fillId="0" borderId="0" xfId="0" applyFont="1" applyAlignment="1">
      <alignment horizontal="center" vertical="center" wrapText="1"/>
    </xf>
    <xf numFmtId="0" fontId="41" fillId="6" borderId="0" xfId="0" applyFont="1" applyFill="1" applyAlignment="1">
      <alignment horizontal="center" vertical="center" wrapText="1" readingOrder="1"/>
    </xf>
    <xf numFmtId="0" fontId="42" fillId="3" borderId="0" xfId="0" applyFont="1" applyFill="1"/>
    <xf numFmtId="0" fontId="41" fillId="6" borderId="32" xfId="0" applyFont="1" applyFill="1" applyBorder="1" applyAlignment="1">
      <alignment horizontal="center" vertical="center" wrapText="1" readingOrder="1"/>
    </xf>
    <xf numFmtId="0" fontId="43" fillId="7" borderId="6" xfId="0" applyFont="1" applyFill="1" applyBorder="1" applyAlignment="1">
      <alignment horizontal="center" vertical="center" wrapText="1" readingOrder="1"/>
    </xf>
    <xf numFmtId="0" fontId="43" fillId="8" borderId="6" xfId="0" applyFont="1" applyFill="1" applyBorder="1" applyAlignment="1">
      <alignment horizontal="center" vertical="center" wrapText="1" readingOrder="1"/>
    </xf>
    <xf numFmtId="0" fontId="43" fillId="9" borderId="6" xfId="0" applyFont="1" applyFill="1" applyBorder="1" applyAlignment="1">
      <alignment horizontal="center" vertical="center" wrapText="1" readingOrder="1"/>
    </xf>
    <xf numFmtId="0" fontId="43" fillId="10" borderId="6" xfId="0" applyFont="1" applyFill="1" applyBorder="1" applyAlignment="1">
      <alignment horizontal="center" vertical="center" wrapText="1" readingOrder="1"/>
    </xf>
    <xf numFmtId="0" fontId="44" fillId="11" borderId="6" xfId="0" applyFont="1" applyFill="1" applyBorder="1" applyAlignment="1">
      <alignment horizontal="center" vertical="center" wrapText="1" readingOrder="1"/>
    </xf>
    <xf numFmtId="0" fontId="43" fillId="3" borderId="0" xfId="0" applyFont="1" applyFill="1" applyAlignment="1">
      <alignment horizontal="justify" vertical="center" wrapText="1" readingOrder="1"/>
    </xf>
    <xf numFmtId="0" fontId="45" fillId="3" borderId="0" xfId="0" applyFont="1" applyFill="1"/>
    <xf numFmtId="0" fontId="40" fillId="3" borderId="0" xfId="0" applyFont="1" applyFill="1" applyAlignment="1">
      <alignment horizontal="center" vertical="center" wrapText="1"/>
    </xf>
    <xf numFmtId="0" fontId="45" fillId="0" borderId="0" xfId="0" applyFont="1"/>
    <xf numFmtId="0" fontId="43" fillId="7" borderId="21" xfId="0" applyFont="1" applyFill="1" applyBorder="1" applyAlignment="1">
      <alignment horizontal="center" vertical="center" wrapText="1" readingOrder="1"/>
    </xf>
    <xf numFmtId="0" fontId="43" fillId="8" borderId="22" xfId="0" applyFont="1" applyFill="1" applyBorder="1" applyAlignment="1">
      <alignment horizontal="center" vertical="center" wrapText="1" readingOrder="1"/>
    </xf>
    <xf numFmtId="0" fontId="43" fillId="9" borderId="22" xfId="0" applyFont="1" applyFill="1" applyBorder="1" applyAlignment="1">
      <alignment horizontal="center" vertical="center" wrapText="1" readingOrder="1"/>
    </xf>
    <xf numFmtId="0" fontId="43" fillId="10" borderId="22" xfId="0" applyFont="1" applyFill="1" applyBorder="1" applyAlignment="1">
      <alignment horizontal="center" vertical="center" wrapText="1" readingOrder="1"/>
    </xf>
    <xf numFmtId="0" fontId="44" fillId="11" borderId="22" xfId="0" applyFont="1" applyFill="1" applyBorder="1" applyAlignment="1">
      <alignment horizontal="center" vertical="center" wrapText="1" readingOrder="1"/>
    </xf>
    <xf numFmtId="0" fontId="46" fillId="3" borderId="0" xfId="0" applyFont="1" applyFill="1"/>
    <xf numFmtId="1" fontId="45" fillId="3" borderId="0" xfId="0" applyNumberFormat="1" applyFont="1" applyFill="1" applyAlignment="1">
      <alignment horizontal="center"/>
    </xf>
    <xf numFmtId="0" fontId="47" fillId="3" borderId="0" xfId="0" applyFont="1" applyFill="1" applyAlignment="1">
      <alignment vertical="center"/>
    </xf>
    <xf numFmtId="0" fontId="45" fillId="3" borderId="0" xfId="0" applyFont="1" applyFill="1" applyAlignment="1">
      <alignment horizontal="center" vertical="center"/>
    </xf>
    <xf numFmtId="0" fontId="0" fillId="3" borderId="62" xfId="0" applyFill="1" applyBorder="1"/>
    <xf numFmtId="0" fontId="4" fillId="3" borderId="50" xfId="0" applyFont="1" applyFill="1" applyBorder="1" applyAlignment="1">
      <alignment horizontal="center" vertical="center"/>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1" fillId="6" borderId="0" xfId="0" applyFont="1" applyFill="1" applyAlignment="1">
      <alignment vertical="center" wrapText="1" readingOrder="1"/>
    </xf>
    <xf numFmtId="0" fontId="4" fillId="4" borderId="65" xfId="0" applyFont="1" applyFill="1" applyBorder="1" applyAlignment="1">
      <alignment horizontal="center" vertical="center"/>
    </xf>
    <xf numFmtId="0" fontId="17" fillId="3" borderId="6" xfId="0" applyFont="1" applyFill="1" applyBorder="1"/>
    <xf numFmtId="0" fontId="0" fillId="3" borderId="10" xfId="0" applyFill="1" applyBorder="1"/>
    <xf numFmtId="0" fontId="40" fillId="3" borderId="6" xfId="0" applyFont="1" applyFill="1" applyBorder="1" applyAlignment="1">
      <alignment horizontal="center" vertical="center" wrapText="1"/>
    </xf>
    <xf numFmtId="1" fontId="43" fillId="0" borderId="6" xfId="3" applyNumberFormat="1" applyFont="1" applyBorder="1" applyAlignment="1">
      <alignment horizontal="center" vertical="center" wrapText="1" readingOrder="1"/>
    </xf>
    <xf numFmtId="0" fontId="43" fillId="7" borderId="73" xfId="0" applyFont="1" applyFill="1" applyBorder="1" applyAlignment="1">
      <alignment horizontal="center" vertical="center" wrapText="1" readingOrder="1"/>
    </xf>
    <xf numFmtId="0" fontId="43" fillId="8" borderId="74" xfId="0" applyFont="1" applyFill="1" applyBorder="1" applyAlignment="1">
      <alignment horizontal="center" vertical="center" wrapText="1" readingOrder="1"/>
    </xf>
    <xf numFmtId="0" fontId="43" fillId="9" borderId="74" xfId="0" applyFont="1" applyFill="1" applyBorder="1" applyAlignment="1">
      <alignment horizontal="center" vertical="center" wrapText="1" readingOrder="1"/>
    </xf>
    <xf numFmtId="0" fontId="43" fillId="10" borderId="74" xfId="0" applyFont="1" applyFill="1" applyBorder="1" applyAlignment="1">
      <alignment horizontal="center" vertical="center" wrapText="1" readingOrder="1"/>
    </xf>
    <xf numFmtId="0" fontId="44" fillId="11" borderId="74" xfId="0" applyFont="1" applyFill="1" applyBorder="1" applyAlignment="1">
      <alignment horizontal="center" vertical="center" wrapText="1" readingOrder="1"/>
    </xf>
    <xf numFmtId="0" fontId="0" fillId="3" borderId="69" xfId="0" applyFill="1" applyBorder="1"/>
    <xf numFmtId="0" fontId="0" fillId="3" borderId="71" xfId="0" applyFill="1" applyBorder="1"/>
    <xf numFmtId="0" fontId="0" fillId="3" borderId="72" xfId="0" applyFill="1" applyBorder="1"/>
    <xf numFmtId="0" fontId="0" fillId="3" borderId="11" xfId="0" applyFill="1" applyBorder="1"/>
    <xf numFmtId="0" fontId="0" fillId="3" borderId="12" xfId="0" applyFill="1" applyBorder="1"/>
    <xf numFmtId="0" fontId="16" fillId="14" borderId="67" xfId="0" applyFont="1" applyFill="1" applyBorder="1" applyAlignment="1" applyProtection="1">
      <alignment horizontal="center" vertical="center" wrapText="1" readingOrder="1"/>
      <protection hidden="1"/>
    </xf>
    <xf numFmtId="0" fontId="0" fillId="3" borderId="18" xfId="0" applyFill="1" applyBorder="1"/>
    <xf numFmtId="0" fontId="28" fillId="0" borderId="18" xfId="0" applyFont="1" applyBorder="1" applyAlignment="1">
      <alignment horizontal="center" vertical="center" wrapText="1"/>
    </xf>
    <xf numFmtId="0" fontId="28" fillId="0" borderId="70" xfId="0" applyFont="1" applyBorder="1" applyAlignment="1">
      <alignment horizontal="center" vertical="center" wrapText="1"/>
    </xf>
    <xf numFmtId="0" fontId="50" fillId="0" borderId="0" xfId="0" applyFont="1" applyAlignment="1" applyProtection="1">
      <alignment horizontal="center" vertical="center" wrapText="1" readingOrder="1"/>
      <protection hidden="1"/>
    </xf>
    <xf numFmtId="0" fontId="53"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4" fillId="4" borderId="56"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55" fillId="3" borderId="64" xfId="0" applyFont="1" applyFill="1" applyBorder="1" applyAlignment="1">
      <alignment vertical="center" wrapText="1"/>
    </xf>
    <xf numFmtId="0" fontId="55" fillId="3" borderId="17" xfId="0" applyFont="1" applyFill="1" applyBorder="1" applyAlignment="1">
      <alignment vertical="center" wrapText="1"/>
    </xf>
    <xf numFmtId="0" fontId="4" fillId="4" borderId="54" xfId="0" applyFont="1" applyFill="1" applyBorder="1" applyAlignment="1">
      <alignment horizontal="center" vertical="center"/>
    </xf>
    <xf numFmtId="0" fontId="25" fillId="4" borderId="10" xfId="0" applyFont="1" applyFill="1" applyBorder="1" applyAlignment="1">
      <alignment horizontal="left" vertical="top"/>
    </xf>
    <xf numFmtId="0" fontId="25" fillId="4" borderId="0" xfId="0" applyFont="1" applyFill="1" applyAlignment="1">
      <alignment horizontal="left" vertical="top"/>
    </xf>
    <xf numFmtId="0" fontId="0" fillId="0" borderId="0" xfId="0" applyAlignment="1">
      <alignment horizontal="left" vertical="top"/>
    </xf>
    <xf numFmtId="0" fontId="58" fillId="0" borderId="0" xfId="0" applyFont="1" applyAlignment="1">
      <alignment horizontal="center"/>
    </xf>
    <xf numFmtId="0" fontId="10" fillId="0" borderId="0" xfId="0" applyFont="1" applyAlignment="1">
      <alignment horizontal="center"/>
    </xf>
    <xf numFmtId="0" fontId="19" fillId="4" borderId="0" xfId="0" applyFont="1" applyFill="1" applyAlignment="1" applyProtection="1">
      <alignment horizontal="left" vertical="center" wrapText="1"/>
      <protection locked="0"/>
    </xf>
    <xf numFmtId="0" fontId="0" fillId="0" borderId="0" xfId="0" applyAlignment="1">
      <alignment horizontal="left"/>
    </xf>
    <xf numFmtId="0" fontId="19" fillId="4" borderId="0" xfId="0" applyFont="1" applyFill="1" applyAlignment="1" applyProtection="1">
      <alignment vertical="center" wrapText="1"/>
      <protection locked="0"/>
    </xf>
    <xf numFmtId="0" fontId="53" fillId="3" borderId="0" xfId="1" quotePrefix="1" applyFont="1" applyFill="1" applyAlignment="1">
      <alignment horizontal="center" vertical="center" wrapText="1"/>
    </xf>
    <xf numFmtId="0" fontId="54" fillId="3" borderId="0" xfId="1" quotePrefix="1" applyFont="1" applyFill="1" applyAlignment="1">
      <alignment horizontal="center" vertical="center" wrapText="1"/>
    </xf>
    <xf numFmtId="0" fontId="54"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3"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19" fillId="4" borderId="35" xfId="1" applyFont="1" applyFill="1" applyBorder="1" applyAlignment="1">
      <alignment horizontal="center" vertical="center"/>
    </xf>
    <xf numFmtId="0" fontId="8" fillId="3" borderId="45" xfId="1" applyFill="1" applyBorder="1"/>
    <xf numFmtId="0" fontId="49" fillId="3" borderId="11" xfId="1" applyFont="1" applyFill="1" applyBorder="1" applyAlignment="1">
      <alignment horizontal="left" vertical="center" wrapText="1"/>
    </xf>
    <xf numFmtId="0" fontId="17" fillId="3" borderId="11" xfId="0" applyFont="1" applyFill="1" applyBorder="1"/>
    <xf numFmtId="0" fontId="55" fillId="3" borderId="0" xfId="0" applyFont="1" applyFill="1" applyAlignment="1">
      <alignment horizontal="center" vertical="center" wrapText="1"/>
    </xf>
    <xf numFmtId="0" fontId="55" fillId="3" borderId="0" xfId="0" applyFont="1" applyFill="1" applyAlignment="1">
      <alignment horizontal="left" vertical="center" wrapText="1"/>
    </xf>
    <xf numFmtId="0" fontId="49" fillId="3" borderId="0" xfId="1" applyFont="1" applyFill="1" applyAlignment="1">
      <alignment horizontal="justify" vertical="center" wrapText="1"/>
    </xf>
    <xf numFmtId="0" fontId="17" fillId="3" borderId="93" xfId="0" applyFont="1" applyFill="1" applyBorder="1" applyAlignment="1">
      <alignment horizontal="center" vertical="center"/>
    </xf>
    <xf numFmtId="0" fontId="8" fillId="3" borderId="0" xfId="1" applyFill="1" applyAlignment="1">
      <alignment horizontal="center" vertical="center"/>
    </xf>
    <xf numFmtId="0" fontId="17" fillId="3" borderId="71" xfId="0" applyFont="1" applyFill="1" applyBorder="1"/>
    <xf numFmtId="0" fontId="17" fillId="3" borderId="71"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96" xfId="0" applyFont="1" applyFill="1" applyBorder="1" applyAlignment="1">
      <alignment vertical="center"/>
    </xf>
    <xf numFmtId="0" fontId="4" fillId="4" borderId="0" xfId="0" applyFont="1" applyFill="1" applyAlignment="1">
      <alignment vertical="center"/>
    </xf>
    <xf numFmtId="0" fontId="27" fillId="20" borderId="0" xfId="0" applyFont="1" applyFill="1"/>
    <xf numFmtId="0" fontId="0" fillId="0" borderId="23" xfId="0" applyBorder="1" applyAlignment="1">
      <alignment horizontal="justify"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2" fillId="0" borderId="6" xfId="0" applyFont="1" applyBorder="1" applyAlignment="1">
      <alignment horizontal="justify" vertical="center"/>
    </xf>
    <xf numFmtId="0" fontId="17" fillId="0" borderId="35" xfId="0" applyFont="1" applyBorder="1" applyAlignment="1">
      <alignment horizontal="justify" vertical="center" wrapText="1"/>
    </xf>
    <xf numFmtId="0" fontId="17" fillId="0" borderId="6" xfId="0" applyFont="1" applyBorder="1" applyAlignment="1">
      <alignment horizontal="justify" vertical="center" wrapText="1"/>
    </xf>
    <xf numFmtId="0" fontId="48" fillId="0" borderId="6" xfId="0" applyFont="1" applyBorder="1" applyAlignment="1">
      <alignment horizontal="justify" vertical="center" wrapText="1"/>
    </xf>
    <xf numFmtId="0" fontId="0" fillId="0" borderId="6" xfId="0" applyBorder="1" applyAlignment="1">
      <alignment horizontal="justify" vertical="center"/>
    </xf>
    <xf numFmtId="0" fontId="12" fillId="3" borderId="35" xfId="0" applyFont="1" applyFill="1" applyBorder="1" applyAlignment="1">
      <alignment horizontal="center" vertical="center" wrapText="1"/>
    </xf>
    <xf numFmtId="0" fontId="12" fillId="3" borderId="23" xfId="0" applyFont="1" applyFill="1" applyBorder="1" applyAlignment="1">
      <alignment horizontal="center" vertical="center" wrapText="1"/>
    </xf>
    <xf numFmtId="0" fontId="12"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23"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6" xfId="0" applyNumberFormat="1" applyBorder="1" applyAlignment="1">
      <alignment horizontal="center" vertical="center" wrapText="1"/>
    </xf>
    <xf numFmtId="4" fontId="0" fillId="0" borderId="24"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66" xfId="0" applyFont="1" applyFill="1" applyBorder="1" applyAlignment="1">
      <alignment horizontal="center" vertical="center"/>
    </xf>
    <xf numFmtId="0" fontId="11" fillId="3" borderId="6" xfId="0" applyFont="1" applyFill="1" applyBorder="1" applyAlignment="1">
      <alignment horizontal="center" vertical="center"/>
    </xf>
    <xf numFmtId="0" fontId="11" fillId="3" borderId="67"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68" xfId="0" applyFont="1" applyFill="1" applyBorder="1" applyAlignment="1">
      <alignment horizontal="center" vertical="center"/>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0" fontId="2" fillId="3" borderId="6"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protection locked="0"/>
    </xf>
    <xf numFmtId="0" fontId="18" fillId="15" borderId="0" xfId="0" applyFont="1" applyFill="1" applyAlignment="1" applyProtection="1">
      <alignment horizontal="center" vertical="center" wrapText="1"/>
      <protection locked="0"/>
    </xf>
    <xf numFmtId="0" fontId="65" fillId="0" borderId="0" xfId="0" applyFont="1" applyAlignment="1" applyProtection="1">
      <alignment vertical="center"/>
      <protection locked="0"/>
    </xf>
    <xf numFmtId="0" fontId="65" fillId="0" borderId="0" xfId="0" applyFont="1" applyProtection="1">
      <protection locked="0"/>
    </xf>
    <xf numFmtId="0" fontId="65" fillId="0" borderId="0" xfId="0" applyFont="1"/>
    <xf numFmtId="0" fontId="67" fillId="21" borderId="110" xfId="0" applyFont="1" applyFill="1" applyBorder="1" applyAlignment="1" applyProtection="1">
      <alignment horizontal="left" vertical="center" wrapText="1"/>
      <protection locked="0"/>
    </xf>
    <xf numFmtId="0" fontId="67" fillId="21" borderId="110" xfId="0" applyFont="1" applyFill="1" applyBorder="1" applyAlignment="1" applyProtection="1">
      <alignment horizontal="center" vertical="center"/>
      <protection locked="0"/>
    </xf>
    <xf numFmtId="0" fontId="68" fillId="5" borderId="110" xfId="0" applyFont="1" applyFill="1" applyBorder="1" applyAlignment="1" applyProtection="1">
      <alignment horizontal="center" vertical="center" wrapText="1"/>
      <protection locked="0"/>
    </xf>
    <xf numFmtId="0" fontId="65" fillId="0" borderId="0" xfId="0" applyFont="1" applyAlignment="1" applyProtection="1">
      <alignment horizontal="left" vertical="center"/>
      <protection locked="0"/>
    </xf>
    <xf numFmtId="0" fontId="67" fillId="0" borderId="0" xfId="0" applyFont="1" applyAlignment="1" applyProtection="1">
      <alignment horizontal="center" vertical="center"/>
      <protection locked="0"/>
    </xf>
    <xf numFmtId="0" fontId="65" fillId="0" borderId="0" xfId="0" applyFont="1" applyAlignment="1" applyProtection="1">
      <alignment horizontal="center" vertical="center"/>
      <protection locked="0"/>
    </xf>
    <xf numFmtId="0" fontId="65" fillId="0" borderId="0" xfId="0" applyFont="1" applyAlignment="1" applyProtection="1">
      <alignment horizontal="left"/>
      <protection locked="0"/>
    </xf>
    <xf numFmtId="0" fontId="65" fillId="0" borderId="0" xfId="0" applyFont="1" applyAlignment="1" applyProtection="1">
      <alignment horizontal="center"/>
      <protection locked="0"/>
    </xf>
    <xf numFmtId="0" fontId="69" fillId="22" borderId="113" xfId="0" applyFont="1" applyFill="1" applyBorder="1" applyAlignment="1">
      <alignment horizontal="center" vertical="center" wrapText="1" readingOrder="1"/>
    </xf>
    <xf numFmtId="0" fontId="71" fillId="3" borderId="113" xfId="0" applyFont="1" applyFill="1" applyBorder="1" applyAlignment="1">
      <alignment horizontal="center" vertical="center" wrapText="1" readingOrder="1"/>
    </xf>
    <xf numFmtId="0" fontId="71" fillId="3" borderId="113" xfId="0" applyFont="1" applyFill="1" applyBorder="1" applyAlignment="1">
      <alignment horizontal="left" vertical="center" wrapText="1"/>
    </xf>
    <xf numFmtId="0" fontId="71" fillId="3" borderId="113" xfId="0" applyFont="1" applyFill="1" applyBorder="1" applyAlignment="1">
      <alignment horizontal="center" vertical="center" wrapText="1"/>
    </xf>
    <xf numFmtId="0" fontId="65" fillId="3" borderId="0" xfId="0" applyFont="1" applyFill="1"/>
    <xf numFmtId="0" fontId="71" fillId="0" borderId="113" xfId="0" applyFont="1" applyBorder="1" applyAlignment="1">
      <alignment horizontal="center" vertical="center" wrapText="1" readingOrder="1"/>
    </xf>
    <xf numFmtId="0" fontId="71" fillId="0" borderId="113" xfId="0" applyFont="1" applyBorder="1" applyAlignment="1">
      <alignment horizontal="left" vertical="center" wrapText="1"/>
    </xf>
    <xf numFmtId="0" fontId="71" fillId="23" borderId="113" xfId="0" applyFont="1" applyFill="1" applyBorder="1" applyAlignment="1">
      <alignment horizontal="left" vertical="center" wrapText="1"/>
    </xf>
    <xf numFmtId="0" fontId="68" fillId="0" borderId="0" xfId="0" applyFont="1" applyAlignment="1">
      <alignment vertical="center" wrapText="1"/>
    </xf>
    <xf numFmtId="0" fontId="69" fillId="0" borderId="113" xfId="0" applyFont="1" applyBorder="1" applyAlignment="1">
      <alignment vertical="center" wrapText="1" readingOrder="1"/>
    </xf>
    <xf numFmtId="0" fontId="71" fillId="3" borderId="113" xfId="0" applyFont="1" applyFill="1" applyBorder="1" applyAlignment="1">
      <alignment horizontal="left" vertical="center" wrapText="1" readingOrder="1"/>
    </xf>
    <xf numFmtId="0" fontId="67" fillId="0" borderId="0" xfId="0" applyFont="1"/>
    <xf numFmtId="0" fontId="71" fillId="3" borderId="113" xfId="0" applyFont="1" applyFill="1" applyBorder="1" applyAlignment="1">
      <alignment horizontal="left" vertical="center"/>
    </xf>
    <xf numFmtId="0" fontId="71" fillId="3" borderId="113" xfId="0" applyFont="1" applyFill="1" applyBorder="1" applyAlignment="1">
      <alignment vertical="center" wrapText="1"/>
    </xf>
    <xf numFmtId="0" fontId="71" fillId="3" borderId="113" xfId="0" applyFont="1" applyFill="1" applyBorder="1" applyAlignment="1">
      <alignment vertical="center" wrapText="1" readingOrder="1"/>
    </xf>
    <xf numFmtId="0" fontId="71" fillId="3" borderId="113" xfId="0" applyFont="1" applyFill="1" applyBorder="1" applyAlignment="1">
      <alignment vertical="center"/>
    </xf>
    <xf numFmtId="0" fontId="71" fillId="3" borderId="113" xfId="0" applyFont="1" applyFill="1" applyBorder="1" applyAlignment="1">
      <alignment horizontal="center" vertical="center"/>
    </xf>
    <xf numFmtId="0" fontId="71" fillId="3" borderId="114" xfId="0" applyFont="1" applyFill="1" applyBorder="1" applyAlignment="1">
      <alignment horizontal="center" vertical="center" wrapText="1" readingOrder="1"/>
    </xf>
    <xf numFmtId="0" fontId="71" fillId="3" borderId="114" xfId="0" applyFont="1" applyFill="1" applyBorder="1" applyAlignment="1">
      <alignment horizontal="left" vertical="center" wrapText="1"/>
    </xf>
    <xf numFmtId="0" fontId="71" fillId="3" borderId="114" xfId="0" applyFont="1" applyFill="1" applyBorder="1" applyAlignment="1">
      <alignment horizontal="center" vertical="center"/>
    </xf>
    <xf numFmtId="0" fontId="69" fillId="0" borderId="0" xfId="0" applyFont="1" applyAlignment="1">
      <alignment vertical="center" wrapText="1" readingOrder="1"/>
    </xf>
    <xf numFmtId="0" fontId="71" fillId="3" borderId="0" xfId="0" applyFont="1" applyFill="1" applyAlignment="1">
      <alignment horizontal="center" vertical="center" wrapText="1" readingOrder="1"/>
    </xf>
    <xf numFmtId="0" fontId="71" fillId="0" borderId="0" xfId="0" applyFont="1" applyAlignment="1">
      <alignment vertical="center"/>
    </xf>
    <xf numFmtId="0" fontId="65" fillId="0" borderId="0" xfId="0" applyFont="1" applyAlignment="1">
      <alignment horizontal="left"/>
    </xf>
    <xf numFmtId="0" fontId="65" fillId="0" borderId="0" xfId="0" applyFont="1" applyAlignment="1">
      <alignment horizontal="center"/>
    </xf>
    <xf numFmtId="0" fontId="72" fillId="0" borderId="0" xfId="0" applyFont="1" applyAlignment="1">
      <alignment wrapText="1"/>
    </xf>
    <xf numFmtId="0" fontId="74" fillId="0" borderId="0" xfId="0" applyFont="1"/>
    <xf numFmtId="0" fontId="76" fillId="22" borderId="110" xfId="0" applyFont="1" applyFill="1" applyBorder="1" applyAlignment="1">
      <alignment horizontal="center" vertical="center"/>
    </xf>
    <xf numFmtId="0" fontId="76" fillId="5" borderId="110" xfId="0" applyFont="1" applyFill="1" applyBorder="1" applyAlignment="1">
      <alignment horizontal="center" vertical="center"/>
    </xf>
    <xf numFmtId="0" fontId="76" fillId="5" borderId="110" xfId="0" applyFont="1" applyFill="1" applyBorder="1" applyAlignment="1">
      <alignment vertical="center" wrapText="1"/>
    </xf>
    <xf numFmtId="0" fontId="76" fillId="3" borderId="110" xfId="0" applyFont="1" applyFill="1" applyBorder="1" applyAlignment="1">
      <alignment horizontal="left" vertical="top" wrapText="1"/>
    </xf>
    <xf numFmtId="0" fontId="77" fillId="3" borderId="110" xfId="0" applyFont="1" applyFill="1" applyBorder="1" applyAlignment="1">
      <alignment horizontal="center" vertical="center" wrapText="1"/>
    </xf>
    <xf numFmtId="0" fontId="78" fillId="3" borderId="110" xfId="0" applyFont="1" applyFill="1" applyBorder="1" applyAlignment="1">
      <alignment horizontal="center" vertical="center" wrapText="1"/>
    </xf>
    <xf numFmtId="0" fontId="78" fillId="3" borderId="110" xfId="0" applyFont="1" applyFill="1" applyBorder="1" applyAlignment="1">
      <alignment horizontal="left" vertical="center"/>
    </xf>
    <xf numFmtId="0" fontId="76" fillId="0" borderId="110" xfId="0" applyFont="1" applyBorder="1" applyAlignment="1">
      <alignment vertical="top" wrapText="1"/>
    </xf>
    <xf numFmtId="0" fontId="77" fillId="3" borderId="110" xfId="0" applyFont="1" applyFill="1" applyBorder="1" applyAlignment="1">
      <alignment horizontal="center" vertical="center"/>
    </xf>
    <xf numFmtId="0" fontId="78" fillId="3" borderId="110" xfId="0" applyFont="1" applyFill="1" applyBorder="1" applyAlignment="1">
      <alignment horizontal="center" vertical="center"/>
    </xf>
    <xf numFmtId="0" fontId="76" fillId="3" borderId="110" xfId="0" applyFont="1" applyFill="1" applyBorder="1" applyAlignment="1">
      <alignment horizontal="left" vertical="center" wrapText="1"/>
    </xf>
    <xf numFmtId="0" fontId="76" fillId="0" borderId="110" xfId="0" applyFont="1" applyBorder="1" applyAlignment="1">
      <alignment horizontal="left" vertical="center" wrapText="1"/>
    </xf>
    <xf numFmtId="0" fontId="78" fillId="0" borderId="110" xfId="0" applyFont="1" applyBorder="1" applyAlignment="1">
      <alignment horizontal="left" vertical="center"/>
    </xf>
    <xf numFmtId="0" fontId="74" fillId="0" borderId="0" xfId="0" applyFont="1" applyAlignment="1">
      <alignment horizontal="left"/>
    </xf>
    <xf numFmtId="0" fontId="72" fillId="0" borderId="0" xfId="0" applyFont="1" applyAlignment="1">
      <alignment horizontal="center"/>
    </xf>
    <xf numFmtId="0" fontId="74" fillId="0" borderId="0" xfId="0" applyFont="1" applyAlignment="1">
      <alignment horizontal="center"/>
    </xf>
    <xf numFmtId="0" fontId="41" fillId="6" borderId="69" xfId="0" applyFont="1" applyFill="1" applyBorder="1" applyAlignment="1">
      <alignment horizontal="center" vertical="center" wrapText="1" readingOrder="1"/>
    </xf>
    <xf numFmtId="0" fontId="41" fillId="6" borderId="71" xfId="0" applyFont="1" applyFill="1" applyBorder="1" applyAlignment="1">
      <alignment horizontal="center" vertical="center" wrapText="1" readingOrder="1"/>
    </xf>
    <xf numFmtId="0" fontId="41" fillId="6" borderId="72" xfId="0" applyFont="1" applyFill="1" applyBorder="1" applyAlignment="1">
      <alignment horizontal="center" vertical="center" wrapText="1" readingOrder="1"/>
    </xf>
    <xf numFmtId="0" fontId="43" fillId="0" borderId="6" xfId="0" applyFont="1" applyBorder="1" applyAlignment="1">
      <alignment horizontal="left" vertical="center" wrapText="1" readingOrder="1"/>
    </xf>
    <xf numFmtId="9" fontId="43" fillId="0" borderId="6" xfId="4" applyFont="1" applyBorder="1" applyAlignment="1">
      <alignment horizontal="center" vertical="center" wrapText="1" readingOrder="1"/>
    </xf>
    <xf numFmtId="0" fontId="43" fillId="0" borderId="6" xfId="0" applyFont="1" applyBorder="1" applyAlignment="1">
      <alignment horizontal="justify" vertical="center" wrapText="1" readingOrder="1"/>
    </xf>
    <xf numFmtId="0" fontId="0" fillId="0" borderId="23" xfId="0" applyBorder="1" applyAlignment="1">
      <alignment horizontal="left" vertical="center" wrapText="1"/>
    </xf>
    <xf numFmtId="0" fontId="0" fillId="0" borderId="6" xfId="0" applyBorder="1" applyAlignment="1">
      <alignment horizontal="left" vertical="center" wrapText="1"/>
    </xf>
    <xf numFmtId="4" fontId="0" fillId="0" borderId="32" xfId="0" applyNumberFormat="1" applyBorder="1" applyAlignment="1">
      <alignment horizontal="center" vertical="center" wrapText="1"/>
    </xf>
    <xf numFmtId="0" fontId="11" fillId="3" borderId="32" xfId="0" applyFont="1" applyFill="1" applyBorder="1" applyAlignment="1">
      <alignment horizontal="center" vertical="center"/>
    </xf>
    <xf numFmtId="0" fontId="11" fillId="3" borderId="118" xfId="0" applyFont="1" applyFill="1" applyBorder="1" applyAlignment="1">
      <alignment horizontal="center" vertical="center"/>
    </xf>
    <xf numFmtId="0" fontId="22" fillId="0" borderId="35" xfId="0" applyFont="1" applyBorder="1" applyAlignment="1" applyProtection="1">
      <alignment horizontal="center" vertical="center" wrapText="1"/>
      <protection locked="0"/>
    </xf>
    <xf numFmtId="14" fontId="22" fillId="0" borderId="66" xfId="0" applyNumberFormat="1" applyFont="1" applyBorder="1" applyAlignment="1" applyProtection="1">
      <alignment horizontal="center" vertical="center" wrapText="1"/>
      <protection locked="0"/>
    </xf>
    <xf numFmtId="4" fontId="0" fillId="0" borderId="23" xfId="0" applyNumberFormat="1" applyBorder="1" applyAlignment="1">
      <alignment horizontal="center" vertical="center" wrapText="1"/>
    </xf>
    <xf numFmtId="0" fontId="11" fillId="3" borderId="23" xfId="0" applyFont="1" applyFill="1" applyBorder="1" applyAlignment="1">
      <alignment horizontal="center" vertical="center"/>
    </xf>
    <xf numFmtId="0" fontId="11" fillId="3" borderId="100" xfId="0" applyFont="1" applyFill="1" applyBorder="1" applyAlignment="1">
      <alignment horizontal="center" vertical="center"/>
    </xf>
    <xf numFmtId="0" fontId="79" fillId="0" borderId="120" xfId="0" applyFont="1" applyBorder="1" applyAlignment="1">
      <alignment horizontal="center" vertical="center" wrapText="1"/>
    </xf>
    <xf numFmtId="0" fontId="79" fillId="0" borderId="72" xfId="0" applyFont="1" applyBorder="1" applyAlignment="1">
      <alignment horizontal="center" vertical="center" wrapText="1"/>
    </xf>
    <xf numFmtId="0" fontId="80" fillId="0" borderId="70" xfId="0" applyFont="1" applyBorder="1" applyAlignment="1">
      <alignment horizontal="center" vertical="center" wrapText="1"/>
    </xf>
    <xf numFmtId="0" fontId="80" fillId="0" borderId="20" xfId="0" applyFont="1" applyBorder="1" applyAlignment="1">
      <alignment horizontal="center" vertical="center" wrapText="1"/>
    </xf>
    <xf numFmtId="0" fontId="79" fillId="0" borderId="121" xfId="0" applyFont="1" applyBorder="1" applyAlignment="1">
      <alignment horizontal="center" vertical="center" wrapText="1"/>
    </xf>
    <xf numFmtId="0" fontId="79" fillId="0" borderId="12" xfId="0" applyFont="1" applyBorder="1" applyAlignment="1">
      <alignment horizontal="center" vertical="center" wrapText="1"/>
    </xf>
    <xf numFmtId="14" fontId="80" fillId="0" borderId="20" xfId="0" applyNumberFormat="1" applyFont="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12" fillId="0" borderId="35" xfId="0" applyFont="1" applyBorder="1" applyAlignment="1" applyProtection="1">
      <alignment horizontal="justify" vertical="center" wrapText="1"/>
      <protection locked="0"/>
    </xf>
    <xf numFmtId="0" fontId="12" fillId="0" borderId="6" xfId="0" applyFont="1" applyBorder="1" applyAlignment="1">
      <alignment horizontal="left" vertical="center" wrapText="1"/>
    </xf>
    <xf numFmtId="0" fontId="12" fillId="0" borderId="6" xfId="0" applyFont="1" applyBorder="1" applyAlignment="1" applyProtection="1">
      <alignment horizontal="justify" vertical="center" wrapText="1"/>
      <protection locked="0"/>
    </xf>
    <xf numFmtId="0" fontId="12" fillId="0" borderId="6" xfId="0" applyFont="1" applyBorder="1" applyAlignment="1">
      <alignment vertical="center" wrapText="1"/>
    </xf>
    <xf numFmtId="0" fontId="0" fillId="0" borderId="6" xfId="0" applyFont="1" applyBorder="1" applyAlignment="1">
      <alignment horizontal="justify" vertical="center" wrapText="1"/>
    </xf>
    <xf numFmtId="0" fontId="81" fillId="0" borderId="6" xfId="0" applyFont="1" applyBorder="1" applyAlignment="1">
      <alignment horizontal="left" vertical="center" wrapText="1"/>
    </xf>
    <xf numFmtId="3" fontId="0" fillId="0" borderId="35" xfId="0" applyNumberFormat="1" applyFont="1" applyBorder="1" applyAlignment="1">
      <alignment horizontal="justify" vertical="center" wrapText="1"/>
    </xf>
    <xf numFmtId="0" fontId="0" fillId="0" borderId="35" xfId="0" applyFont="1" applyBorder="1" applyAlignment="1">
      <alignment horizontal="justify" vertical="center" wrapText="1"/>
    </xf>
    <xf numFmtId="0" fontId="0" fillId="0" borderId="35" xfId="0" applyFont="1" applyBorder="1" applyAlignment="1">
      <alignment horizontal="center" vertical="center" wrapText="1"/>
    </xf>
    <xf numFmtId="3" fontId="0" fillId="0" borderId="6" xfId="0" applyNumberFormat="1" applyFont="1" applyBorder="1" applyAlignment="1">
      <alignment horizontal="justify" vertical="center" wrapText="1"/>
    </xf>
    <xf numFmtId="0" fontId="0" fillId="0" borderId="6" xfId="0" applyFont="1" applyBorder="1" applyAlignment="1">
      <alignment horizontal="center" vertical="center" wrapText="1"/>
    </xf>
    <xf numFmtId="3" fontId="0" fillId="0" borderId="24" xfId="0" applyNumberFormat="1" applyFont="1" applyBorder="1" applyAlignment="1">
      <alignment horizontal="justify" vertical="center" wrapText="1"/>
    </xf>
    <xf numFmtId="0" fontId="0" fillId="0" borderId="24" xfId="0" applyFont="1" applyBorder="1" applyAlignment="1">
      <alignment horizontal="justify" vertical="center" wrapText="1"/>
    </xf>
    <xf numFmtId="0" fontId="0" fillId="0" borderId="24" xfId="0" applyFont="1" applyBorder="1" applyAlignment="1">
      <alignment horizontal="center" vertical="center" wrapText="1"/>
    </xf>
    <xf numFmtId="3" fontId="0" fillId="0" borderId="23" xfId="0" applyNumberFormat="1" applyFont="1" applyBorder="1" applyAlignment="1">
      <alignment horizontal="justify" vertical="center" wrapText="1"/>
    </xf>
    <xf numFmtId="0" fontId="0" fillId="0" borderId="23" xfId="0" applyFont="1" applyBorder="1" applyAlignment="1">
      <alignment horizontal="justify" vertical="center" wrapText="1"/>
    </xf>
    <xf numFmtId="0" fontId="12" fillId="0" borderId="23" xfId="0" applyFont="1" applyBorder="1" applyAlignment="1" applyProtection="1">
      <alignment horizontal="justify" vertical="center" wrapText="1"/>
      <protection locked="0"/>
    </xf>
    <xf numFmtId="0" fontId="0" fillId="0" borderId="23" xfId="0" applyFont="1" applyBorder="1" applyAlignment="1">
      <alignment horizontal="center" vertical="center" wrapText="1"/>
    </xf>
    <xf numFmtId="0" fontId="12" fillId="0" borderId="28" xfId="0" applyFont="1" applyBorder="1" applyAlignment="1">
      <alignment horizontal="center" vertical="center" wrapText="1"/>
    </xf>
    <xf numFmtId="0" fontId="12" fillId="0" borderId="117" xfId="0" applyFont="1" applyBorder="1" applyAlignment="1" applyProtection="1">
      <alignment horizontal="center" vertical="center" wrapText="1"/>
      <protection locked="0"/>
    </xf>
    <xf numFmtId="0" fontId="12" fillId="0" borderId="109" xfId="0" applyFont="1" applyBorder="1" applyAlignment="1">
      <alignment horizontal="center" vertical="center" wrapText="1"/>
    </xf>
    <xf numFmtId="0" fontId="12" fillId="0" borderId="6" xfId="0" applyFont="1" applyBorder="1" applyAlignment="1" applyProtection="1">
      <alignment horizontal="center" vertical="center" wrapText="1"/>
      <protection locked="0"/>
    </xf>
    <xf numFmtId="0" fontId="12" fillId="0" borderId="117" xfId="0" applyFont="1" applyBorder="1" applyAlignment="1" applyProtection="1">
      <alignment vertical="top" wrapText="1"/>
      <protection locked="0"/>
    </xf>
    <xf numFmtId="0" fontId="82" fillId="4" borderId="101" xfId="0" applyFont="1" applyFill="1" applyBorder="1" applyAlignment="1">
      <alignment vertical="center"/>
    </xf>
    <xf numFmtId="0" fontId="82" fillId="4" borderId="106" xfId="0" applyFont="1" applyFill="1" applyBorder="1" applyAlignment="1">
      <alignment vertical="center"/>
    </xf>
    <xf numFmtId="0" fontId="82" fillId="4" borderId="41" xfId="0" applyFont="1" applyFill="1" applyBorder="1" applyAlignment="1">
      <alignment horizontal="center" vertical="center"/>
    </xf>
    <xf numFmtId="0" fontId="82" fillId="4" borderId="59" xfId="0" applyFont="1" applyFill="1" applyBorder="1" applyAlignment="1">
      <alignment horizontal="center" vertical="center" textRotation="90" wrapText="1"/>
    </xf>
    <xf numFmtId="0" fontId="82" fillId="4" borderId="60" xfId="0" applyFont="1" applyFill="1" applyBorder="1" applyAlignment="1">
      <alignment horizontal="center" vertical="center" textRotation="90" wrapText="1"/>
    </xf>
    <xf numFmtId="0" fontId="82" fillId="4" borderId="61" xfId="0" applyFont="1" applyFill="1" applyBorder="1" applyAlignment="1">
      <alignment horizontal="center" vertical="center" wrapText="1"/>
    </xf>
    <xf numFmtId="0" fontId="82" fillId="4" borderId="39" xfId="0" applyFont="1" applyFill="1" applyBorder="1" applyAlignment="1">
      <alignment horizontal="center" vertical="center" textRotation="90" wrapText="1"/>
    </xf>
    <xf numFmtId="0" fontId="83" fillId="4" borderId="39" xfId="0" applyFont="1" applyFill="1" applyBorder="1" applyAlignment="1">
      <alignment horizontal="center" vertical="center" textRotation="90"/>
    </xf>
    <xf numFmtId="0" fontId="82" fillId="4" borderId="39" xfId="0" applyFont="1" applyFill="1" applyBorder="1" applyAlignment="1">
      <alignment horizontal="center" vertical="center" wrapText="1"/>
    </xf>
    <xf numFmtId="0" fontId="82" fillId="4" borderId="57" xfId="0" applyFont="1" applyFill="1" applyBorder="1" applyAlignment="1">
      <alignment horizontal="center" vertical="center" textRotation="90" wrapText="1"/>
    </xf>
    <xf numFmtId="0" fontId="82" fillId="4" borderId="5" xfId="0" applyFont="1" applyFill="1" applyBorder="1" applyAlignment="1">
      <alignment horizontal="center" vertical="center" textRotation="90" wrapText="1"/>
    </xf>
    <xf numFmtId="0" fontId="12" fillId="0" borderId="44" xfId="0" applyFont="1" applyBorder="1" applyAlignment="1" applyProtection="1">
      <alignment horizontal="justify" vertical="center" wrapText="1"/>
      <protection locked="0"/>
    </xf>
    <xf numFmtId="0" fontId="0" fillId="0" borderId="44" xfId="0" applyFont="1" applyBorder="1" applyAlignment="1">
      <alignment horizontal="center" vertical="center" wrapText="1"/>
    </xf>
    <xf numFmtId="2" fontId="0" fillId="0" borderId="44" xfId="3" applyNumberFormat="1" applyFont="1" applyBorder="1" applyAlignment="1">
      <alignment horizontal="justify" vertical="center" wrapText="1"/>
    </xf>
    <xf numFmtId="0" fontId="0" fillId="0" borderId="35" xfId="0" applyFont="1" applyBorder="1" applyAlignment="1">
      <alignment horizontal="center" vertical="center" wrapText="1"/>
    </xf>
    <xf numFmtId="0" fontId="12" fillId="0" borderId="23" xfId="0" applyFont="1" applyBorder="1" applyAlignment="1">
      <alignment vertical="center" wrapText="1"/>
    </xf>
    <xf numFmtId="0" fontId="0" fillId="0" borderId="44" xfId="0" applyFont="1" applyBorder="1" applyAlignment="1">
      <alignment vertical="center" wrapText="1"/>
    </xf>
    <xf numFmtId="0" fontId="0" fillId="0" borderId="28" xfId="0" applyFont="1" applyBorder="1" applyAlignment="1">
      <alignment vertical="center" wrapText="1"/>
    </xf>
    <xf numFmtId="0" fontId="0" fillId="0" borderId="46" xfId="0" applyFont="1" applyBorder="1" applyAlignment="1">
      <alignment vertical="center" wrapText="1"/>
    </xf>
    <xf numFmtId="2" fontId="0" fillId="0" borderId="44" xfId="3" applyNumberFormat="1" applyFont="1" applyBorder="1" applyAlignment="1">
      <alignment vertical="center" wrapText="1"/>
    </xf>
    <xf numFmtId="2" fontId="0" fillId="0" borderId="28" xfId="3" applyNumberFormat="1" applyFont="1" applyBorder="1" applyAlignment="1">
      <alignment vertical="center" wrapText="1"/>
    </xf>
    <xf numFmtId="2" fontId="0" fillId="0" borderId="46" xfId="3" applyNumberFormat="1" applyFont="1" applyBorder="1" applyAlignment="1">
      <alignment vertical="center" wrapText="1"/>
    </xf>
    <xf numFmtId="0" fontId="0" fillId="0" borderId="35" xfId="0" applyFont="1" applyBorder="1" applyAlignment="1">
      <alignment horizontal="center" vertical="center" wrapText="1"/>
    </xf>
    <xf numFmtId="0" fontId="0" fillId="0" borderId="6" xfId="0" applyFont="1" applyBorder="1" applyAlignment="1">
      <alignment horizontal="center" vertical="center" wrapText="1"/>
    </xf>
    <xf numFmtId="0" fontId="18" fillId="15" borderId="0" xfId="0" applyFont="1" applyFill="1" applyAlignment="1" applyProtection="1">
      <alignment horizontal="center" vertical="center" wrapText="1"/>
      <protection locked="0"/>
    </xf>
    <xf numFmtId="165" fontId="18" fillId="15" borderId="0" xfId="0" applyNumberFormat="1" applyFont="1" applyFill="1" applyAlignment="1" applyProtection="1">
      <alignment horizontal="center" vertical="center" wrapText="1"/>
      <protection locked="0"/>
    </xf>
    <xf numFmtId="0" fontId="57" fillId="0" borderId="0" xfId="0" applyFont="1" applyAlignment="1">
      <alignment horizontal="center" wrapText="1"/>
    </xf>
    <xf numFmtId="0" fontId="59" fillId="0" borderId="0" xfId="0" applyFont="1" applyAlignment="1">
      <alignment horizontal="center"/>
    </xf>
    <xf numFmtId="0" fontId="18" fillId="15" borderId="0" xfId="0" applyFont="1" applyFill="1" applyAlignment="1" applyProtection="1">
      <alignment horizontal="center" vertical="center"/>
      <protection locked="0"/>
    </xf>
    <xf numFmtId="0" fontId="21" fillId="0" borderId="0" xfId="0" applyFont="1" applyAlignment="1">
      <alignment horizontal="center"/>
    </xf>
    <xf numFmtId="0" fontId="0" fillId="0" borderId="69" xfId="0" applyBorder="1" applyAlignment="1">
      <alignment horizontal="left" vertical="top" wrapText="1"/>
    </xf>
    <xf numFmtId="0" fontId="0" fillId="0" borderId="71" xfId="0" applyBorder="1" applyAlignment="1">
      <alignment horizontal="left" vertical="top" wrapText="1"/>
    </xf>
    <xf numFmtId="0" fontId="0" fillId="0" borderId="7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69" fillId="0" borderId="113" xfId="0" applyFont="1" applyBorder="1" applyAlignment="1">
      <alignment horizontal="center" vertical="center" wrapText="1" readingOrder="1"/>
    </xf>
    <xf numFmtId="0" fontId="69" fillId="0" borderId="114" xfId="0" applyFont="1" applyBorder="1" applyAlignment="1">
      <alignment horizontal="center" vertical="center" wrapText="1" readingOrder="1"/>
    </xf>
    <xf numFmtId="0" fontId="69" fillId="0" borderId="115" xfId="0" applyFont="1" applyBorder="1" applyAlignment="1">
      <alignment horizontal="center" vertical="center" wrapText="1" readingOrder="1"/>
    </xf>
    <xf numFmtId="0" fontId="69" fillId="0" borderId="116" xfId="0" applyFont="1" applyBorder="1" applyAlignment="1">
      <alignment horizontal="center" vertical="center" wrapText="1" readingOrder="1"/>
    </xf>
    <xf numFmtId="0" fontId="70" fillId="21" borderId="113" xfId="0" applyFont="1" applyFill="1" applyBorder="1" applyAlignment="1">
      <alignment horizontal="center" vertical="center" wrapText="1" readingOrder="1"/>
    </xf>
    <xf numFmtId="0" fontId="69" fillId="3" borderId="113" xfId="0" applyFont="1" applyFill="1" applyBorder="1" applyAlignment="1">
      <alignment horizontal="center" vertical="center" wrapText="1" readingOrder="1"/>
    </xf>
    <xf numFmtId="0" fontId="69" fillId="0" borderId="113" xfId="0" applyFont="1" applyBorder="1" applyAlignment="1">
      <alignment horizontal="left" vertical="center" wrapText="1" readingOrder="1"/>
    </xf>
    <xf numFmtId="0" fontId="66" fillId="0" borderId="0" xfId="0" applyFont="1" applyAlignment="1" applyProtection="1">
      <alignment horizontal="center" vertical="center" wrapText="1"/>
      <protection locked="0"/>
    </xf>
    <xf numFmtId="0" fontId="68" fillId="5" borderId="111" xfId="0" applyFont="1" applyFill="1" applyBorder="1" applyAlignment="1" applyProtection="1">
      <alignment horizontal="center" vertical="center" wrapText="1"/>
      <protection locked="0"/>
    </xf>
    <xf numFmtId="0" fontId="68" fillId="5" borderId="112" xfId="0" applyFont="1" applyFill="1" applyBorder="1" applyAlignment="1" applyProtection="1">
      <alignment horizontal="center" vertical="center" wrapText="1"/>
      <protection locked="0"/>
    </xf>
    <xf numFmtId="0" fontId="68" fillId="5" borderId="110" xfId="0" applyFont="1" applyFill="1" applyBorder="1" applyAlignment="1" applyProtection="1">
      <alignment horizontal="center" vertical="center"/>
      <protection locked="0"/>
    </xf>
    <xf numFmtId="0" fontId="67" fillId="5" borderId="110" xfId="0" applyFont="1" applyFill="1" applyBorder="1" applyAlignment="1" applyProtection="1">
      <alignment horizontal="center" vertical="center"/>
      <protection locked="0"/>
    </xf>
    <xf numFmtId="0" fontId="69" fillId="0" borderId="110" xfId="0" applyFont="1" applyBorder="1" applyAlignment="1" applyProtection="1">
      <alignment horizontal="center" vertical="center"/>
      <protection locked="0"/>
    </xf>
    <xf numFmtId="0" fontId="69" fillId="22" borderId="110" xfId="0" applyFont="1" applyFill="1" applyBorder="1" applyAlignment="1" applyProtection="1">
      <alignment horizontal="center" vertical="center"/>
      <protection locked="0"/>
    </xf>
    <xf numFmtId="0" fontId="65" fillId="5" borderId="110" xfId="0" applyFont="1" applyFill="1" applyBorder="1" applyAlignment="1" applyProtection="1">
      <alignment horizontal="center" vertical="center" wrapText="1"/>
      <protection locked="0"/>
    </xf>
    <xf numFmtId="0" fontId="65" fillId="5" borderId="110" xfId="0" applyFont="1" applyFill="1" applyBorder="1" applyAlignment="1" applyProtection="1">
      <alignment horizontal="center" vertical="center"/>
      <protection locked="0"/>
    </xf>
    <xf numFmtId="0" fontId="68" fillId="5" borderId="110" xfId="0" applyFont="1" applyFill="1" applyBorder="1" applyAlignment="1" applyProtection="1">
      <alignment horizontal="left" vertical="center" wrapText="1"/>
      <protection locked="0"/>
    </xf>
    <xf numFmtId="0" fontId="73" fillId="0" borderId="0" xfId="0" applyFont="1" applyAlignment="1">
      <alignment horizontal="center" vertical="center" wrapText="1"/>
    </xf>
    <xf numFmtId="0" fontId="75" fillId="21" borderId="110" xfId="0" applyFont="1" applyFill="1" applyBorder="1" applyAlignment="1">
      <alignment horizontal="center"/>
    </xf>
    <xf numFmtId="0" fontId="76" fillId="22" borderId="110" xfId="0" applyFont="1" applyFill="1" applyBorder="1" applyAlignment="1">
      <alignment horizontal="center" vertical="center" wrapText="1"/>
    </xf>
    <xf numFmtId="0" fontId="76" fillId="22" borderId="110" xfId="0" applyFont="1" applyFill="1" applyBorder="1" applyAlignment="1">
      <alignment horizontal="center" vertical="center"/>
    </xf>
    <xf numFmtId="0" fontId="52" fillId="4" borderId="7" xfId="1" applyFont="1" applyFill="1" applyBorder="1" applyAlignment="1">
      <alignment horizontal="center" vertical="center" wrapText="1"/>
    </xf>
    <xf numFmtId="0" fontId="52" fillId="4" borderId="8" xfId="1" applyFont="1" applyFill="1" applyBorder="1" applyAlignment="1">
      <alignment horizontal="center" vertical="center" wrapText="1"/>
    </xf>
    <xf numFmtId="0" fontId="52" fillId="4" borderId="87" xfId="1" applyFont="1" applyFill="1" applyBorder="1" applyAlignment="1">
      <alignment horizontal="center" vertical="center" wrapText="1"/>
    </xf>
    <xf numFmtId="0" fontId="53" fillId="3" borderId="9" xfId="1" quotePrefix="1" applyFont="1" applyFill="1" applyBorder="1" applyAlignment="1">
      <alignment horizontal="left" vertical="top" wrapText="1"/>
    </xf>
    <xf numFmtId="0" fontId="53" fillId="3" borderId="10" xfId="1" quotePrefix="1" applyFont="1" applyFill="1" applyBorder="1" applyAlignment="1">
      <alignment horizontal="left" vertical="top" wrapText="1"/>
    </xf>
    <xf numFmtId="0" fontId="54" fillId="3" borderId="10" xfId="1" quotePrefix="1" applyFont="1" applyFill="1" applyBorder="1" applyAlignment="1">
      <alignment horizontal="left" vertical="top" wrapText="1"/>
    </xf>
    <xf numFmtId="0" fontId="54" fillId="3" borderId="88" xfId="1" quotePrefix="1" applyFont="1" applyFill="1" applyBorder="1" applyAlignment="1">
      <alignment horizontal="left" vertical="top" wrapText="1"/>
    </xf>
    <xf numFmtId="0" fontId="48" fillId="3" borderId="13" xfId="1" quotePrefix="1" applyFont="1" applyFill="1" applyBorder="1" applyAlignment="1">
      <alignment horizontal="justify" vertical="center" wrapText="1"/>
    </xf>
    <xf numFmtId="0" fontId="48" fillId="3" borderId="14" xfId="1" quotePrefix="1" applyFont="1" applyFill="1" applyBorder="1" applyAlignment="1">
      <alignment horizontal="justify" vertical="center" wrapText="1"/>
    </xf>
    <xf numFmtId="0" fontId="48" fillId="3" borderId="89" xfId="1" quotePrefix="1" applyFont="1" applyFill="1" applyBorder="1" applyAlignment="1">
      <alignment horizontal="justify" vertical="center" wrapText="1"/>
    </xf>
    <xf numFmtId="0" fontId="49" fillId="0" borderId="11" xfId="1" quotePrefix="1" applyFont="1" applyBorder="1" applyAlignment="1">
      <alignment horizontal="left" vertical="top" wrapText="1"/>
    </xf>
    <xf numFmtId="0" fontId="49" fillId="0" borderId="0" xfId="1" quotePrefix="1" applyFont="1" applyAlignment="1">
      <alignment horizontal="left" vertical="top" wrapText="1"/>
    </xf>
    <xf numFmtId="0" fontId="49" fillId="0" borderId="12" xfId="1" quotePrefix="1" applyFont="1" applyBorder="1" applyAlignment="1">
      <alignment horizontal="left" vertical="top" wrapText="1"/>
    </xf>
    <xf numFmtId="0" fontId="56" fillId="4" borderId="71" xfId="2" applyFont="1" applyFill="1" applyBorder="1" applyAlignment="1">
      <alignment horizontal="center" vertical="center" wrapText="1"/>
    </xf>
    <xf numFmtId="0" fontId="56" fillId="4" borderId="90" xfId="2" applyFont="1" applyFill="1" applyBorder="1" applyAlignment="1">
      <alignment horizontal="center" vertical="center" wrapText="1"/>
    </xf>
    <xf numFmtId="0" fontId="56" fillId="4" borderId="91" xfId="1" applyFont="1" applyFill="1" applyBorder="1" applyAlignment="1">
      <alignment horizontal="center" vertical="center"/>
    </xf>
    <xf numFmtId="0" fontId="56" fillId="4" borderId="87" xfId="1" applyFont="1" applyFill="1" applyBorder="1" applyAlignment="1">
      <alignment horizontal="center" vertical="center"/>
    </xf>
    <xf numFmtId="0" fontId="55" fillId="3" borderId="17" xfId="0" applyFont="1" applyFill="1" applyBorder="1" applyAlignment="1">
      <alignment horizontal="left" vertical="center" wrapText="1"/>
    </xf>
    <xf numFmtId="0" fontId="55" fillId="3" borderId="15" xfId="0" applyFont="1" applyFill="1" applyBorder="1" applyAlignment="1">
      <alignment horizontal="left" vertical="center" wrapText="1"/>
    </xf>
    <xf numFmtId="0" fontId="49" fillId="3" borderId="16" xfId="1" applyFont="1" applyFill="1" applyBorder="1" applyAlignment="1">
      <alignment horizontal="justify" vertical="center" wrapText="1"/>
    </xf>
    <xf numFmtId="0" fontId="49" fillId="3" borderId="92" xfId="1" applyFont="1" applyFill="1" applyBorder="1" applyAlignment="1">
      <alignment horizontal="justify" vertical="center" wrapText="1"/>
    </xf>
    <xf numFmtId="0" fontId="55" fillId="3" borderId="64" xfId="0" applyFont="1" applyFill="1" applyBorder="1" applyAlignment="1">
      <alignment vertical="center" wrapText="1"/>
    </xf>
    <xf numFmtId="0" fontId="55" fillId="3" borderId="17" xfId="0" applyFont="1" applyFill="1" applyBorder="1" applyAlignment="1">
      <alignment vertical="center" wrapText="1"/>
    </xf>
    <xf numFmtId="0" fontId="55" fillId="3" borderId="75" xfId="0" applyFont="1" applyFill="1" applyBorder="1" applyAlignment="1">
      <alignment vertical="center" wrapText="1"/>
    </xf>
    <xf numFmtId="0" fontId="55" fillId="3" borderId="76" xfId="0" applyFont="1" applyFill="1" applyBorder="1" applyAlignment="1">
      <alignment vertical="center" wrapText="1"/>
    </xf>
    <xf numFmtId="0" fontId="55" fillId="3" borderId="15" xfId="0" applyFont="1" applyFill="1" applyBorder="1" applyAlignment="1">
      <alignment vertical="center" wrapText="1"/>
    </xf>
    <xf numFmtId="0" fontId="49"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49" fillId="3" borderId="11" xfId="1" applyFont="1" applyFill="1" applyBorder="1" applyAlignment="1">
      <alignment horizontal="left" vertical="top" wrapText="1"/>
    </xf>
    <xf numFmtId="0" fontId="49" fillId="3" borderId="0" xfId="1" applyFont="1" applyFill="1" applyAlignment="1">
      <alignment horizontal="left" vertical="top" wrapText="1"/>
    </xf>
    <xf numFmtId="0" fontId="49" fillId="3" borderId="12" xfId="1" applyFont="1" applyFill="1" applyBorder="1" applyAlignment="1">
      <alignment horizontal="left" vertical="top" wrapText="1"/>
    </xf>
    <xf numFmtId="0" fontId="56" fillId="4" borderId="77" xfId="2" applyFont="1" applyFill="1" applyBorder="1" applyAlignment="1">
      <alignment horizontal="center" vertical="center" wrapText="1"/>
    </xf>
    <xf numFmtId="0" fontId="56" fillId="4" borderId="77" xfId="1" applyFont="1" applyFill="1" applyBorder="1" applyAlignment="1">
      <alignment horizontal="center" vertical="center"/>
    </xf>
    <xf numFmtId="0" fontId="56" fillId="4" borderId="94" xfId="1" applyFont="1" applyFill="1" applyBorder="1" applyAlignment="1">
      <alignment horizontal="center" vertical="center"/>
    </xf>
    <xf numFmtId="0" fontId="55" fillId="3" borderId="6" xfId="0" applyFont="1" applyFill="1" applyBorder="1" applyAlignment="1">
      <alignment horizontal="left" vertical="center" wrapText="1"/>
    </xf>
    <xf numFmtId="0" fontId="49" fillId="3" borderId="6" xfId="1" applyFont="1" applyFill="1" applyBorder="1" applyAlignment="1">
      <alignment horizontal="justify" vertical="center" wrapText="1"/>
    </xf>
    <xf numFmtId="0" fontId="49" fillId="3" borderId="67" xfId="1" applyFont="1" applyFill="1" applyBorder="1" applyAlignment="1">
      <alignment horizontal="justify" vertical="center" wrapText="1"/>
    </xf>
    <xf numFmtId="0" fontId="55" fillId="7" borderId="6" xfId="0" applyFont="1" applyFill="1" applyBorder="1" applyAlignment="1">
      <alignment horizontal="left" vertical="center" wrapText="1"/>
    </xf>
    <xf numFmtId="0" fontId="49" fillId="3" borderId="63" xfId="1" applyFont="1" applyFill="1" applyBorder="1" applyAlignment="1">
      <alignment horizontal="justify" vertical="center" wrapText="1"/>
    </xf>
    <xf numFmtId="0" fontId="55" fillId="7" borderId="29" xfId="0" applyFont="1" applyFill="1" applyBorder="1" applyAlignment="1">
      <alignment horizontal="left" vertical="center" wrapText="1"/>
    </xf>
    <xf numFmtId="0" fontId="55" fillId="7" borderId="31" xfId="0" applyFont="1" applyFill="1" applyBorder="1" applyAlignment="1">
      <alignment horizontal="left" vertical="center" wrapText="1"/>
    </xf>
    <xf numFmtId="0" fontId="64" fillId="3" borderId="6" xfId="1" applyFont="1" applyFill="1" applyBorder="1" applyAlignment="1">
      <alignment horizontal="justify" vertical="center" wrapText="1"/>
    </xf>
    <xf numFmtId="0" fontId="64" fillId="3" borderId="67" xfId="1" applyFont="1" applyFill="1" applyBorder="1" applyAlignment="1">
      <alignment horizontal="justify" vertical="center" wrapText="1"/>
    </xf>
    <xf numFmtId="0" fontId="55" fillId="3" borderId="29" xfId="0" applyFont="1" applyFill="1" applyBorder="1" applyAlignment="1">
      <alignment horizontal="left" vertical="center" wrapText="1"/>
    </xf>
    <xf numFmtId="0" fontId="55" fillId="3" borderId="31" xfId="0" applyFont="1" applyFill="1" applyBorder="1" applyAlignment="1">
      <alignment horizontal="left" vertical="center" wrapText="1"/>
    </xf>
    <xf numFmtId="0" fontId="64" fillId="3" borderId="0" xfId="1" applyFont="1" applyFill="1" applyAlignment="1">
      <alignment horizontal="left"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49" fillId="3" borderId="29" xfId="1" applyFont="1" applyFill="1" applyBorder="1" applyAlignment="1">
      <alignment horizontal="justify" vertical="center" wrapText="1"/>
    </xf>
    <xf numFmtId="0" fontId="49" fillId="3" borderId="95" xfId="1" applyFont="1" applyFill="1" applyBorder="1" applyAlignment="1">
      <alignment horizontal="justify" vertical="center" wrapText="1"/>
    </xf>
    <xf numFmtId="0" fontId="64" fillId="3" borderId="0" xfId="1" applyFont="1" applyFill="1" applyAlignment="1">
      <alignment horizontal="center" vertical="center" wrapText="1"/>
    </xf>
    <xf numFmtId="0" fontId="64" fillId="3" borderId="0" xfId="1" applyFont="1" applyFill="1" applyAlignment="1">
      <alignment horizontal="justify" vertical="center" wrapText="1"/>
    </xf>
    <xf numFmtId="0" fontId="0" fillId="0" borderId="23"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100" xfId="0" applyBorder="1" applyAlignment="1">
      <alignment horizontal="center" vertical="center" wrapText="1"/>
    </xf>
    <xf numFmtId="0" fontId="0" fillId="0" borderId="67" xfId="0" applyBorder="1" applyAlignment="1">
      <alignment horizontal="center" vertical="center" wrapText="1"/>
    </xf>
    <xf numFmtId="0" fontId="0" fillId="0" borderId="68" xfId="0" applyBorder="1" applyAlignment="1">
      <alignment horizontal="center" vertical="center" wrapText="1"/>
    </xf>
    <xf numFmtId="0" fontId="0" fillId="11" borderId="83" xfId="0" applyFill="1" applyBorder="1" applyAlignment="1">
      <alignment horizontal="center" vertical="center" wrapText="1"/>
    </xf>
    <xf numFmtId="0" fontId="0" fillId="11" borderId="85" xfId="0" applyFill="1" applyBorder="1" applyAlignment="1">
      <alignment horizontal="center" vertical="center" wrapText="1"/>
    </xf>
    <xf numFmtId="0" fontId="0" fillId="11" borderId="86" xfId="0" applyFill="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46" xfId="0" applyBorder="1" applyAlignment="1">
      <alignment horizontal="center" vertical="center" wrapText="1"/>
    </xf>
    <xf numFmtId="9" fontId="0" fillId="0" borderId="23"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24" fillId="0" borderId="23"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24" xfId="0" applyFont="1" applyBorder="1" applyAlignment="1">
      <alignment horizontal="center" vertical="center" wrapText="1"/>
    </xf>
    <xf numFmtId="0" fontId="0" fillId="0" borderId="35" xfId="0" applyBorder="1" applyAlignment="1">
      <alignment horizontal="center" vertical="center" wrapText="1"/>
    </xf>
    <xf numFmtId="9" fontId="12" fillId="0" borderId="35" xfId="4" applyFont="1" applyBorder="1" applyAlignment="1">
      <alignment horizontal="center" vertical="center" wrapText="1"/>
    </xf>
    <xf numFmtId="9" fontId="12" fillId="0" borderId="6" xfId="4" applyFont="1" applyBorder="1" applyAlignment="1">
      <alignment horizontal="center" vertical="center" wrapText="1"/>
    </xf>
    <xf numFmtId="0" fontId="24" fillId="0" borderId="35" xfId="0" applyFont="1" applyBorder="1" applyAlignment="1">
      <alignment horizontal="center" vertical="center" wrapText="1"/>
    </xf>
    <xf numFmtId="0" fontId="24" fillId="0" borderId="44" xfId="0" applyFont="1" applyBorder="1" applyAlignment="1">
      <alignment horizontal="center" vertical="center" wrapText="1"/>
    </xf>
    <xf numFmtId="0" fontId="24" fillId="0" borderId="28" xfId="0" applyFont="1" applyBorder="1" applyAlignment="1">
      <alignment horizontal="center" vertical="center" wrapText="1"/>
    </xf>
    <xf numFmtId="0" fontId="24" fillId="0" borderId="46" xfId="0" applyFont="1" applyBorder="1" applyAlignment="1">
      <alignment horizontal="center" vertical="center" wrapText="1"/>
    </xf>
    <xf numFmtId="9" fontId="0" fillId="0" borderId="44" xfId="4" applyFont="1" applyBorder="1" applyAlignment="1">
      <alignment horizontal="center" vertical="center" wrapText="1"/>
    </xf>
    <xf numFmtId="9" fontId="0" fillId="0" borderId="28" xfId="4" applyFont="1" applyBorder="1" applyAlignment="1">
      <alignment horizontal="center" vertical="center" wrapText="1"/>
    </xf>
    <xf numFmtId="9" fontId="0" fillId="0" borderId="46" xfId="4" applyFont="1" applyBorder="1" applyAlignment="1">
      <alignment horizontal="center" vertical="center" wrapText="1"/>
    </xf>
    <xf numFmtId="0" fontId="0" fillId="3" borderId="43" xfId="0" applyFill="1" applyBorder="1" applyAlignment="1">
      <alignment horizontal="center" vertical="center" wrapText="1"/>
    </xf>
    <xf numFmtId="0" fontId="0" fillId="3" borderId="45" xfId="0" applyFill="1" applyBorder="1" applyAlignment="1">
      <alignment horizontal="center" vertical="center" wrapText="1"/>
    </xf>
    <xf numFmtId="0" fontId="0" fillId="3" borderId="125" xfId="0" applyFill="1" applyBorder="1" applyAlignment="1">
      <alignment horizontal="center" vertical="center" wrapText="1"/>
    </xf>
    <xf numFmtId="0" fontId="12" fillId="0" borderId="44" xfId="0" applyFont="1" applyBorder="1" applyAlignment="1">
      <alignment horizontal="center" vertical="center" wrapText="1"/>
    </xf>
    <xf numFmtId="0" fontId="12" fillId="0" borderId="28" xfId="0" applyFont="1" applyBorder="1" applyAlignment="1">
      <alignment horizontal="center" vertical="center" wrapText="1"/>
    </xf>
    <xf numFmtId="0" fontId="12" fillId="0" borderId="46" xfId="0" applyFont="1" applyBorder="1" applyAlignment="1">
      <alignment horizontal="center" vertical="center"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2" xfId="0" applyBorder="1" applyAlignment="1">
      <alignment horizontal="center" vertical="center" wrapText="1"/>
    </xf>
    <xf numFmtId="0" fontId="0" fillId="0" borderId="45" xfId="0" applyBorder="1" applyAlignment="1">
      <alignment horizontal="center" vertical="center" wrapText="1"/>
    </xf>
    <xf numFmtId="0" fontId="0" fillId="0" borderId="31" xfId="0" applyBorder="1" applyAlignment="1">
      <alignment horizontal="center" vertical="center" wrapText="1"/>
    </xf>
    <xf numFmtId="0" fontId="0" fillId="0" borderId="66" xfId="0" applyBorder="1" applyAlignment="1">
      <alignment horizontal="center" vertical="center" wrapText="1"/>
    </xf>
    <xf numFmtId="0" fontId="0" fillId="0" borderId="122" xfId="0" applyBorder="1" applyAlignment="1">
      <alignment horizontal="center" vertical="center" wrapText="1"/>
    </xf>
    <xf numFmtId="0" fontId="0" fillId="0" borderId="123" xfId="0" applyBorder="1" applyAlignment="1">
      <alignment horizontal="center" vertical="center" wrapText="1"/>
    </xf>
    <xf numFmtId="0" fontId="0" fillId="0" borderId="124" xfId="0" applyBorder="1" applyAlignment="1">
      <alignment horizontal="center" vertical="center" wrapText="1"/>
    </xf>
    <xf numFmtId="0" fontId="0" fillId="0" borderId="82" xfId="0" applyBorder="1" applyAlignment="1">
      <alignment horizontal="center" vertical="top" wrapText="1"/>
    </xf>
    <xf numFmtId="0" fontId="0" fillId="0" borderId="45" xfId="0" applyBorder="1" applyAlignment="1">
      <alignment horizontal="center" vertical="top" wrapText="1"/>
    </xf>
    <xf numFmtId="0" fontId="0" fillId="0" borderId="83" xfId="0" applyBorder="1" applyAlignment="1">
      <alignment horizontal="center" vertical="top"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56" xfId="0" applyFont="1" applyFill="1" applyBorder="1" applyAlignment="1">
      <alignment horizontal="center" vertical="center" textRotation="1"/>
    </xf>
    <xf numFmtId="0" fontId="4" fillId="4" borderId="53" xfId="0" applyFont="1" applyFill="1" applyBorder="1" applyAlignment="1">
      <alignment horizontal="center" vertical="center" wrapText="1"/>
    </xf>
    <xf numFmtId="0" fontId="4" fillId="4" borderId="0" xfId="0" applyFont="1" applyFill="1" applyAlignment="1">
      <alignment horizontal="center" vertical="center"/>
    </xf>
    <xf numFmtId="0" fontId="4" fillId="4" borderId="79" xfId="0" applyFont="1" applyFill="1" applyBorder="1" applyAlignment="1">
      <alignment horizontal="center" vertical="center" wrapText="1"/>
    </xf>
    <xf numFmtId="0" fontId="4" fillId="4" borderId="56" xfId="0" applyFont="1" applyFill="1" applyBorder="1" applyAlignment="1">
      <alignment horizontal="center" vertical="center" wrapText="1"/>
    </xf>
    <xf numFmtId="0" fontId="2" fillId="3" borderId="29" xfId="0" applyFont="1" applyFill="1" applyBorder="1" applyAlignment="1" applyProtection="1">
      <alignment horizontal="justify" vertical="center" wrapText="1"/>
      <protection locked="0"/>
    </xf>
    <xf numFmtId="0" fontId="0" fillId="0" borderId="30" xfId="0" applyBorder="1" applyAlignment="1">
      <alignment horizontal="justify" vertical="center" wrapText="1"/>
    </xf>
    <xf numFmtId="0" fontId="0" fillId="0" borderId="31" xfId="0" applyBorder="1" applyAlignment="1">
      <alignment horizontal="justify" vertical="center" wrapText="1"/>
    </xf>
    <xf numFmtId="0" fontId="4" fillId="4" borderId="97" xfId="0" applyFont="1" applyFill="1" applyBorder="1" applyAlignment="1">
      <alignment horizontal="center" vertical="center"/>
    </xf>
    <xf numFmtId="0" fontId="4" fillId="4" borderId="98" xfId="0" applyFont="1" applyFill="1" applyBorder="1" applyAlignment="1">
      <alignment horizontal="center" vertical="center"/>
    </xf>
    <xf numFmtId="0" fontId="4" fillId="4" borderId="99" xfId="0" applyFont="1" applyFill="1" applyBorder="1" applyAlignment="1">
      <alignment horizontal="center" vertical="center"/>
    </xf>
    <xf numFmtId="0" fontId="4" fillId="4" borderId="39" xfId="0" applyFont="1" applyFill="1" applyBorder="1" applyAlignment="1">
      <alignment horizontal="center" vertical="center" wrapText="1"/>
    </xf>
    <xf numFmtId="0" fontId="84" fillId="0" borderId="35" xfId="0" applyFont="1" applyBorder="1" applyAlignment="1">
      <alignment horizontal="center" vertical="center" wrapText="1"/>
    </xf>
    <xf numFmtId="0" fontId="84" fillId="0" borderId="6" xfId="0" applyFont="1" applyBorder="1" applyAlignment="1">
      <alignment horizontal="center" vertical="center" wrapText="1"/>
    </xf>
    <xf numFmtId="0" fontId="0" fillId="0" borderId="78" xfId="0" applyBorder="1" applyAlignment="1">
      <alignment horizontal="center" vertical="center" wrapText="1"/>
    </xf>
    <xf numFmtId="0" fontId="4" fillId="17" borderId="39" xfId="0" applyFont="1" applyFill="1" applyBorder="1" applyAlignment="1" applyProtection="1">
      <alignment horizontal="center" vertical="center" wrapText="1"/>
      <protection locked="0"/>
    </xf>
    <xf numFmtId="0" fontId="4" fillId="17" borderId="80" xfId="0" applyFont="1" applyFill="1" applyBorder="1" applyAlignment="1" applyProtection="1">
      <alignment horizontal="center" vertical="center" wrapText="1"/>
      <protection locked="0"/>
    </xf>
    <xf numFmtId="0" fontId="4" fillId="17" borderId="56" xfId="0" applyFont="1" applyFill="1" applyBorder="1" applyAlignment="1" applyProtection="1">
      <alignment horizontal="center" vertical="center" wrapText="1"/>
      <protection locked="0"/>
    </xf>
    <xf numFmtId="0" fontId="4" fillId="17" borderId="49" xfId="0" applyFont="1" applyFill="1" applyBorder="1" applyAlignment="1" applyProtection="1">
      <alignment horizontal="center" vertical="center"/>
      <protection locked="0"/>
    </xf>
    <xf numFmtId="0" fontId="4" fillId="17" borderId="50" xfId="0" applyFont="1" applyFill="1" applyBorder="1" applyAlignment="1" applyProtection="1">
      <alignment horizontal="center" vertical="center"/>
      <protection locked="0"/>
    </xf>
    <xf numFmtId="0" fontId="4" fillId="4" borderId="81" xfId="0" applyFont="1" applyFill="1" applyBorder="1" applyAlignment="1">
      <alignment horizontal="center" vertical="center"/>
    </xf>
    <xf numFmtId="0" fontId="4" fillId="4" borderId="50" xfId="0" applyFont="1" applyFill="1" applyBorder="1" applyAlignment="1">
      <alignment horizontal="center" vertical="center"/>
    </xf>
    <xf numFmtId="0" fontId="4" fillId="4" borderId="51" xfId="0" applyFont="1" applyFill="1" applyBorder="1" applyAlignment="1">
      <alignment horizontal="center" vertical="center"/>
    </xf>
    <xf numFmtId="0" fontId="0" fillId="0" borderId="3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24" xfId="0" applyFont="1" applyBorder="1" applyAlignment="1">
      <alignment horizontal="center" vertical="center" wrapText="1"/>
    </xf>
    <xf numFmtId="0" fontId="0" fillId="0" borderId="66" xfId="0" applyFont="1" applyBorder="1" applyAlignment="1">
      <alignment horizontal="center" vertical="center" wrapText="1"/>
    </xf>
    <xf numFmtId="0" fontId="0" fillId="0" borderId="67" xfId="0" applyFont="1" applyBorder="1" applyAlignment="1">
      <alignment horizontal="center" vertical="center" wrapText="1"/>
    </xf>
    <xf numFmtId="0" fontId="0" fillId="0" borderId="68" xfId="0" applyFont="1" applyBorder="1" applyAlignment="1">
      <alignment horizontal="center" vertical="center" wrapText="1"/>
    </xf>
    <xf numFmtId="0" fontId="0" fillId="11" borderId="83" xfId="0" applyFont="1" applyFill="1" applyBorder="1" applyAlignment="1">
      <alignment horizontal="center" vertical="center" wrapText="1"/>
    </xf>
    <xf numFmtId="0" fontId="0" fillId="11" borderId="85" xfId="0" applyFont="1" applyFill="1" applyBorder="1" applyAlignment="1">
      <alignment horizontal="center" vertical="center" wrapText="1"/>
    </xf>
    <xf numFmtId="0" fontId="0" fillId="11" borderId="86" xfId="0" applyFont="1" applyFill="1" applyBorder="1" applyAlignment="1">
      <alignment horizontal="center" vertical="center" wrapText="1"/>
    </xf>
    <xf numFmtId="0" fontId="0" fillId="0" borderId="23" xfId="0" applyFont="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0" fillId="16" borderId="84" xfId="0" applyFont="1" applyFill="1" applyBorder="1" applyAlignment="1">
      <alignment horizontal="center" vertical="center" wrapText="1"/>
    </xf>
    <xf numFmtId="0" fontId="0" fillId="16" borderId="85" xfId="0" applyFont="1" applyFill="1" applyBorder="1" applyAlignment="1">
      <alignment horizontal="center" vertical="center" wrapText="1"/>
    </xf>
    <xf numFmtId="0" fontId="0" fillId="16" borderId="86" xfId="0" applyFont="1" applyFill="1" applyBorder="1" applyAlignment="1">
      <alignment horizontal="center" vertical="center" wrapText="1"/>
    </xf>
    <xf numFmtId="2" fontId="0" fillId="0" borderId="35" xfId="3" applyNumberFormat="1" applyFont="1" applyBorder="1" applyAlignment="1">
      <alignment horizontal="center" vertical="center" wrapText="1"/>
    </xf>
    <xf numFmtId="0" fontId="12" fillId="0" borderId="44" xfId="0" applyFont="1" applyBorder="1" applyAlignment="1" applyProtection="1">
      <alignment horizontal="left" vertical="center" wrapText="1"/>
      <protection locked="0"/>
    </xf>
    <xf numFmtId="0" fontId="12" fillId="0" borderId="28" xfId="0" applyFont="1" applyBorder="1" applyAlignment="1" applyProtection="1">
      <alignment horizontal="left" vertical="center" wrapText="1"/>
      <protection locked="0"/>
    </xf>
    <xf numFmtId="0" fontId="12" fillId="0" borderId="23" xfId="0" applyFont="1" applyBorder="1" applyAlignment="1" applyProtection="1">
      <alignment horizontal="left" vertical="center" wrapText="1"/>
      <protection locked="0"/>
    </xf>
    <xf numFmtId="0" fontId="0" fillId="0" borderId="44" xfId="0" applyFont="1" applyBorder="1" applyAlignment="1">
      <alignment horizontal="center" vertical="center" wrapText="1"/>
    </xf>
    <xf numFmtId="0" fontId="0" fillId="0" borderId="28" xfId="0" applyFont="1" applyBorder="1" applyAlignment="1">
      <alignment horizontal="center" vertical="center" wrapText="1"/>
    </xf>
    <xf numFmtId="2" fontId="0" fillId="0" borderId="44" xfId="3" applyNumberFormat="1" applyFont="1" applyBorder="1" applyAlignment="1">
      <alignment horizontal="center" vertical="center" wrapText="1"/>
    </xf>
    <xf numFmtId="2" fontId="0" fillId="0" borderId="28" xfId="3" applyNumberFormat="1" applyFont="1" applyBorder="1" applyAlignment="1">
      <alignment horizontal="center" vertical="center" wrapText="1"/>
    </xf>
    <xf numFmtId="0" fontId="0" fillId="0" borderId="84" xfId="0" applyFont="1" applyBorder="1" applyAlignment="1">
      <alignment horizontal="center" vertical="center" wrapText="1"/>
    </xf>
    <xf numFmtId="0" fontId="0" fillId="0" borderId="85" xfId="0" applyFont="1" applyBorder="1" applyAlignment="1">
      <alignment horizontal="center" vertical="center" wrapText="1"/>
    </xf>
    <xf numFmtId="0" fontId="82" fillId="4" borderId="40" xfId="0" applyFont="1" applyFill="1" applyBorder="1" applyAlignment="1">
      <alignment horizontal="center" vertical="center"/>
    </xf>
    <xf numFmtId="0" fontId="82" fillId="4" borderId="47" xfId="0" applyFont="1" applyFill="1" applyBorder="1" applyAlignment="1">
      <alignment horizontal="center" vertical="center"/>
    </xf>
    <xf numFmtId="0" fontId="82" fillId="4" borderId="41" xfId="0" applyFont="1" applyFill="1" applyBorder="1" applyAlignment="1">
      <alignment horizontal="center" vertical="center"/>
    </xf>
    <xf numFmtId="0" fontId="82" fillId="4" borderId="38" xfId="0" applyFont="1" applyFill="1" applyBorder="1" applyAlignment="1">
      <alignment horizontal="center" vertical="center" textRotation="1"/>
    </xf>
    <xf numFmtId="0" fontId="82" fillId="4" borderId="39" xfId="0" applyFont="1" applyFill="1" applyBorder="1" applyAlignment="1">
      <alignment horizontal="center" vertical="center" textRotation="1"/>
    </xf>
    <xf numFmtId="0" fontId="82" fillId="4" borderId="38" xfId="0" applyFont="1" applyFill="1" applyBorder="1" applyAlignment="1">
      <alignment horizontal="center" vertical="center"/>
    </xf>
    <xf numFmtId="0" fontId="82" fillId="4" borderId="39" xfId="0" applyFont="1" applyFill="1" applyBorder="1" applyAlignment="1">
      <alignment horizontal="center" vertical="center"/>
    </xf>
    <xf numFmtId="3" fontId="82" fillId="4" borderId="38" xfId="0" applyNumberFormat="1" applyFont="1" applyFill="1" applyBorder="1" applyAlignment="1">
      <alignment horizontal="center" vertical="center"/>
    </xf>
    <xf numFmtId="3" fontId="82" fillId="4" borderId="39" xfId="0" applyNumberFormat="1" applyFont="1" applyFill="1" applyBorder="1" applyAlignment="1">
      <alignment horizontal="center" vertical="center"/>
    </xf>
    <xf numFmtId="0" fontId="82" fillId="4" borderId="38" xfId="0" applyFont="1" applyFill="1" applyBorder="1" applyAlignment="1">
      <alignment horizontal="center" vertical="center" textRotation="90" wrapText="1"/>
    </xf>
    <xf numFmtId="0" fontId="82" fillId="4" borderId="39" xfId="0" applyFont="1" applyFill="1" applyBorder="1" applyAlignment="1">
      <alignment horizontal="center" vertical="center" textRotation="90" wrapText="1"/>
    </xf>
    <xf numFmtId="0" fontId="82" fillId="4" borderId="38" xfId="0" applyFont="1" applyFill="1" applyBorder="1" applyAlignment="1">
      <alignment horizontal="center" vertical="center" wrapText="1"/>
    </xf>
    <xf numFmtId="0" fontId="82" fillId="4" borderId="39" xfId="0" applyFont="1" applyFill="1" applyBorder="1" applyAlignment="1">
      <alignment horizontal="center" vertical="center" wrapText="1"/>
    </xf>
    <xf numFmtId="0" fontId="82" fillId="4" borderId="40" xfId="0" applyFont="1" applyFill="1" applyBorder="1" applyAlignment="1">
      <alignment horizontal="center" vertical="center" wrapText="1"/>
    </xf>
    <xf numFmtId="0" fontId="82" fillId="4" borderId="47" xfId="0" applyFont="1" applyFill="1" applyBorder="1" applyAlignment="1">
      <alignment horizontal="center" vertical="center" wrapText="1"/>
    </xf>
    <xf numFmtId="0" fontId="82" fillId="4" borderId="41" xfId="0" applyFont="1" applyFill="1" applyBorder="1" applyAlignment="1">
      <alignment horizontal="center" vertical="center" wrapText="1"/>
    </xf>
    <xf numFmtId="0" fontId="82" fillId="3" borderId="55" xfId="0" applyFont="1" applyFill="1" applyBorder="1" applyAlignment="1">
      <alignment horizontal="center" vertical="center"/>
    </xf>
    <xf numFmtId="0" fontId="82" fillId="3" borderId="53" xfId="0" applyFont="1" applyFill="1" applyBorder="1" applyAlignment="1">
      <alignment horizontal="center" vertical="center"/>
    </xf>
    <xf numFmtId="0" fontId="82" fillId="3" borderId="52" xfId="0" applyFont="1" applyFill="1" applyBorder="1" applyAlignment="1">
      <alignment horizontal="center" vertical="center"/>
    </xf>
    <xf numFmtId="0" fontId="82" fillId="3" borderId="96" xfId="0" applyFont="1" applyFill="1" applyBorder="1" applyAlignment="1">
      <alignment horizontal="center" vertical="center"/>
    </xf>
    <xf numFmtId="0" fontId="82" fillId="3" borderId="0" xfId="0" applyFont="1" applyFill="1" applyAlignment="1">
      <alignment horizontal="center" vertical="center"/>
    </xf>
    <xf numFmtId="0" fontId="82" fillId="3" borderId="104" xfId="0" applyFont="1" applyFill="1" applyBorder="1" applyAlignment="1">
      <alignment horizontal="center" vertical="center"/>
    </xf>
    <xf numFmtId="0" fontId="82" fillId="4" borderId="102" xfId="0" applyFont="1" applyFill="1" applyBorder="1" applyAlignment="1">
      <alignment horizontal="center" vertical="center"/>
    </xf>
    <xf numFmtId="0" fontId="82" fillId="4" borderId="103" xfId="0" applyFont="1" applyFill="1" applyBorder="1" applyAlignment="1">
      <alignment horizontal="center" vertical="center"/>
    </xf>
    <xf numFmtId="0" fontId="82" fillId="4" borderId="105" xfId="0" applyFont="1" applyFill="1" applyBorder="1" applyAlignment="1">
      <alignment horizontal="center" vertical="center"/>
    </xf>
    <xf numFmtId="0" fontId="82" fillId="4" borderId="0" xfId="0" applyFont="1" applyFill="1" applyAlignment="1">
      <alignment horizontal="center" vertical="center"/>
    </xf>
    <xf numFmtId="0" fontId="82" fillId="4" borderId="6" xfId="0" applyFont="1" applyFill="1" applyBorder="1" applyAlignment="1">
      <alignment horizontal="left" vertical="center"/>
    </xf>
    <xf numFmtId="0" fontId="0" fillId="3" borderId="6" xfId="0" applyFont="1" applyFill="1" applyBorder="1" applyAlignment="1" applyProtection="1">
      <alignment horizontal="left" vertical="center"/>
      <protection locked="0"/>
    </xf>
    <xf numFmtId="0" fontId="0" fillId="3" borderId="6" xfId="0" applyFont="1" applyFill="1" applyBorder="1" applyAlignment="1" applyProtection="1">
      <alignment horizontal="left" vertical="center" wrapText="1"/>
      <protection locked="0"/>
    </xf>
    <xf numFmtId="9" fontId="0" fillId="0" borderId="35" xfId="0" applyNumberFormat="1" applyBorder="1" applyAlignment="1">
      <alignment horizontal="center" vertical="center" wrapText="1"/>
    </xf>
    <xf numFmtId="9" fontId="0" fillId="0" borderId="6" xfId="0" applyNumberFormat="1" applyBorder="1" applyAlignment="1">
      <alignment horizontal="center" vertical="center" wrapText="1"/>
    </xf>
    <xf numFmtId="9" fontId="0" fillId="0" borderId="24" xfId="0" applyNumberFormat="1" applyBorder="1" applyAlignment="1">
      <alignment horizontal="center" vertical="center" wrapText="1"/>
    </xf>
    <xf numFmtId="2" fontId="0" fillId="0" borderId="35" xfId="0" applyNumberFormat="1" applyBorder="1" applyAlignment="1">
      <alignment horizontal="center" vertical="center" wrapText="1"/>
    </xf>
    <xf numFmtId="2" fontId="0" fillId="0" borderId="6" xfId="0" applyNumberFormat="1" applyBorder="1" applyAlignment="1">
      <alignment horizontal="center" vertical="center" wrapText="1"/>
    </xf>
    <xf numFmtId="2" fontId="0" fillId="0" borderId="24" xfId="0" applyNumberFormat="1" applyBorder="1" applyAlignment="1">
      <alignment horizontal="center" vertical="center" wrapText="1"/>
    </xf>
    <xf numFmtId="0" fontId="0" fillId="0" borderId="86" xfId="0" applyBorder="1" applyAlignment="1">
      <alignment horizontal="center" vertical="center" wrapText="1"/>
    </xf>
    <xf numFmtId="0" fontId="0" fillId="0" borderId="6" xfId="0" applyBorder="1" applyAlignment="1">
      <alignment horizontal="center" vertical="center"/>
    </xf>
    <xf numFmtId="0" fontId="0" fillId="0" borderId="24" xfId="0" applyBorder="1" applyAlignment="1">
      <alignment horizontal="center" vertical="center"/>
    </xf>
    <xf numFmtId="0" fontId="0" fillId="3" borderId="35" xfId="0" applyFill="1" applyBorder="1" applyAlignment="1">
      <alignment horizontal="center" vertical="center" wrapText="1"/>
    </xf>
    <xf numFmtId="0" fontId="0" fillId="3" borderId="6" xfId="0" applyFill="1" applyBorder="1" applyAlignment="1">
      <alignment horizontal="center" vertical="center" wrapText="1"/>
    </xf>
    <xf numFmtId="0" fontId="0" fillId="3" borderId="24" xfId="0" applyFill="1" applyBorder="1" applyAlignment="1">
      <alignment horizontal="center" vertical="center" wrapText="1"/>
    </xf>
    <xf numFmtId="0" fontId="0" fillId="3" borderId="44" xfId="0" applyFill="1" applyBorder="1" applyAlignment="1">
      <alignment horizontal="center" vertical="center" wrapText="1"/>
    </xf>
    <xf numFmtId="0" fontId="0" fillId="3" borderId="28" xfId="0" applyFill="1" applyBorder="1" applyAlignment="1">
      <alignment horizontal="center" vertical="center" wrapText="1"/>
    </xf>
    <xf numFmtId="0" fontId="0" fillId="3" borderId="46" xfId="0" applyFill="1" applyBorder="1" applyAlignment="1">
      <alignment horizontal="center" vertical="center" wrapText="1"/>
    </xf>
    <xf numFmtId="0" fontId="0" fillId="0" borderId="32" xfId="0" applyBorder="1" applyAlignment="1">
      <alignment horizontal="center" vertical="center" wrapText="1"/>
    </xf>
    <xf numFmtId="0" fontId="0" fillId="0" borderId="32" xfId="0" applyBorder="1" applyAlignment="1">
      <alignment horizontal="center" vertical="center"/>
    </xf>
    <xf numFmtId="9" fontId="0" fillId="0" borderId="23" xfId="0" applyNumberFormat="1" applyBorder="1" applyAlignment="1">
      <alignment horizontal="center" vertical="center" wrapText="1"/>
    </xf>
    <xf numFmtId="9" fontId="0" fillId="0" borderId="32" xfId="0" applyNumberFormat="1" applyBorder="1" applyAlignment="1">
      <alignment horizontal="center" vertical="center" wrapText="1"/>
    </xf>
    <xf numFmtId="2" fontId="0" fillId="0" borderId="23" xfId="0" applyNumberFormat="1" applyBorder="1" applyAlignment="1">
      <alignment horizontal="center" vertical="center" wrapText="1"/>
    </xf>
    <xf numFmtId="2" fontId="0" fillId="0" borderId="32" xfId="0" applyNumberFormat="1" applyBorder="1" applyAlignment="1">
      <alignment horizontal="center" vertical="center" wrapText="1"/>
    </xf>
    <xf numFmtId="0" fontId="0" fillId="0" borderId="83" xfId="0" applyBorder="1" applyAlignment="1">
      <alignment horizontal="center" vertical="center" wrapText="1"/>
    </xf>
    <xf numFmtId="0" fontId="24" fillId="0" borderId="32" xfId="0" applyFont="1" applyBorder="1" applyAlignment="1">
      <alignment horizontal="center" vertical="center" wrapText="1"/>
    </xf>
    <xf numFmtId="0" fontId="25" fillId="4" borderId="0" xfId="0" applyFont="1" applyFill="1" applyAlignment="1">
      <alignment horizontal="center" vertical="center"/>
    </xf>
    <xf numFmtId="0" fontId="25" fillId="4" borderId="14" xfId="0" applyFont="1" applyFill="1" applyBorder="1" applyAlignment="1">
      <alignment horizontal="center" vertical="center"/>
    </xf>
    <xf numFmtId="0" fontId="4" fillId="3" borderId="107" xfId="0" applyFont="1" applyFill="1" applyBorder="1" applyAlignment="1">
      <alignment horizontal="center" vertical="center" wrapText="1"/>
    </xf>
    <xf numFmtId="0" fontId="4" fillId="3" borderId="108" xfId="0" applyFont="1" applyFill="1" applyBorder="1" applyAlignment="1">
      <alignment horizontal="center" vertical="center" wrapText="1"/>
    </xf>
    <xf numFmtId="0" fontId="4" fillId="4" borderId="5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42"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5"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104" xfId="0" applyFont="1" applyFill="1" applyBorder="1" applyAlignment="1">
      <alignment horizontal="center" vertical="center"/>
    </xf>
    <xf numFmtId="0" fontId="2" fillId="3" borderId="6"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protection locked="0"/>
    </xf>
    <xf numFmtId="0" fontId="45" fillId="0" borderId="6" xfId="0" applyFont="1" applyBorder="1" applyAlignment="1">
      <alignment horizontal="left" vertical="top" wrapText="1"/>
    </xf>
    <xf numFmtId="0" fontId="45" fillId="0" borderId="6" xfId="0" applyFont="1" applyBorder="1" applyAlignment="1">
      <alignment horizontal="left" vertical="center" wrapText="1"/>
    </xf>
    <xf numFmtId="0" fontId="41" fillId="6" borderId="0" xfId="0" applyFont="1" applyFill="1" applyAlignment="1">
      <alignment horizontal="center" vertical="center" wrapText="1" readingOrder="1"/>
    </xf>
    <xf numFmtId="0" fontId="41" fillId="6" borderId="6" xfId="0" applyFont="1" applyFill="1" applyBorder="1" applyAlignment="1">
      <alignment horizontal="center" vertical="center" wrapText="1" readingOrder="1"/>
    </xf>
    <xf numFmtId="0" fontId="39" fillId="0" borderId="62" xfId="0" applyFont="1" applyBorder="1" applyAlignment="1">
      <alignment horizontal="center" vertical="center"/>
    </xf>
    <xf numFmtId="0" fontId="39"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1" fillId="0" borderId="11" xfId="0" applyFont="1" applyBorder="1" applyAlignment="1">
      <alignment horizontal="center" vertical="center" wrapText="1"/>
    </xf>
    <xf numFmtId="0" fontId="51" fillId="0" borderId="0" xfId="0" applyFont="1" applyAlignment="1">
      <alignment horizontal="center" vertical="center" wrapText="1"/>
    </xf>
    <xf numFmtId="0" fontId="29" fillId="12" borderId="0" xfId="0" applyFont="1" applyFill="1" applyAlignment="1">
      <alignment horizontal="center" vertical="center" wrapText="1" readingOrder="1"/>
    </xf>
    <xf numFmtId="0" fontId="29"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29" fillId="12" borderId="11" xfId="0" applyFont="1" applyFill="1" applyBorder="1" applyAlignment="1">
      <alignment horizontal="center" vertical="center" textRotation="90" wrapText="1" readingOrder="1"/>
    </xf>
    <xf numFmtId="0" fontId="29" fillId="12" borderId="0" xfId="0" applyFont="1" applyFill="1" applyAlignment="1">
      <alignment horizontal="center" vertical="center" textRotation="90" wrapText="1" readingOrder="1"/>
    </xf>
    <xf numFmtId="0" fontId="30" fillId="14" borderId="25" xfId="0" applyFont="1" applyFill="1" applyBorder="1" applyAlignment="1">
      <alignment horizontal="center" vertical="center" wrapText="1" readingOrder="1"/>
    </xf>
    <xf numFmtId="0" fontId="30" fillId="14" borderId="26" xfId="0" applyFont="1" applyFill="1" applyBorder="1" applyAlignment="1">
      <alignment horizontal="center" vertical="center" wrapText="1" readingOrder="1"/>
    </xf>
    <xf numFmtId="0" fontId="30"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0" fillId="13" borderId="25" xfId="0" applyFont="1" applyFill="1" applyBorder="1" applyAlignment="1">
      <alignment horizontal="center" vertical="center" wrapText="1" readingOrder="1"/>
    </xf>
    <xf numFmtId="0" fontId="30"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0" fillId="19" borderId="25" xfId="0" applyFont="1" applyFill="1" applyBorder="1" applyAlignment="1">
      <alignment horizontal="center" vertical="center" wrapText="1" readingOrder="1"/>
    </xf>
    <xf numFmtId="0" fontId="30" fillId="19" borderId="26" xfId="0" applyFont="1" applyFill="1" applyBorder="1" applyAlignment="1">
      <alignment horizontal="center" vertical="center" wrapText="1" readingOrder="1"/>
    </xf>
    <xf numFmtId="0" fontId="30" fillId="7" borderId="25" xfId="0" applyFont="1" applyFill="1" applyBorder="1" applyAlignment="1">
      <alignment horizontal="center" vertical="center" wrapText="1" readingOrder="1"/>
    </xf>
    <xf numFmtId="0" fontId="30"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4" fontId="13" fillId="0" borderId="35" xfId="0" applyNumberFormat="1" applyFont="1" applyBorder="1" applyAlignment="1">
      <alignment horizontal="center" vertical="center"/>
    </xf>
    <xf numFmtId="0" fontId="13" fillId="0" borderId="6" xfId="0" applyFont="1" applyBorder="1" applyAlignment="1">
      <alignment horizontal="center" vertical="center"/>
    </xf>
    <xf numFmtId="0" fontId="13" fillId="0" borderId="66" xfId="0" applyFont="1" applyBorder="1" applyAlignment="1">
      <alignment horizontal="center" vertical="center"/>
    </xf>
    <xf numFmtId="0" fontId="13" fillId="0" borderId="67" xfId="0" applyFont="1" applyBorder="1" applyAlignment="1">
      <alignment horizontal="center" vertical="center"/>
    </xf>
    <xf numFmtId="1" fontId="32" fillId="0" borderId="85" xfId="0" applyNumberFormat="1" applyFont="1" applyBorder="1" applyAlignment="1" applyProtection="1">
      <alignment horizontal="center" vertical="center" wrapText="1"/>
      <protection locked="0"/>
    </xf>
    <xf numFmtId="1" fontId="32" fillId="0" borderId="86" xfId="0" applyNumberFormat="1" applyFont="1" applyBorder="1" applyAlignment="1" applyProtection="1">
      <alignment horizontal="center" vertical="center" wrapText="1"/>
      <protection locked="0"/>
    </xf>
    <xf numFmtId="1" fontId="32" fillId="0" borderId="6" xfId="0" applyNumberFormat="1" applyFont="1" applyBorder="1" applyAlignment="1" applyProtection="1">
      <alignment horizontal="center" vertical="center" wrapText="1"/>
      <protection locked="0"/>
    </xf>
    <xf numFmtId="1" fontId="32" fillId="0" borderId="24" xfId="0" applyNumberFormat="1" applyFont="1" applyBorder="1" applyAlignment="1" applyProtection="1">
      <alignment horizontal="center" vertical="center" wrapText="1"/>
      <protection locked="0"/>
    </xf>
    <xf numFmtId="1" fontId="22" fillId="0" borderId="6" xfId="0" applyNumberFormat="1" applyFont="1" applyBorder="1" applyAlignment="1">
      <alignment horizontal="center" vertical="center"/>
    </xf>
    <xf numFmtId="0" fontId="22" fillId="0" borderId="6" xfId="0" applyFont="1" applyBorder="1" applyAlignment="1">
      <alignment horizontal="center" vertical="center"/>
    </xf>
    <xf numFmtId="0" fontId="22" fillId="0" borderId="24" xfId="0" applyFont="1" applyBorder="1" applyAlignment="1">
      <alignment horizontal="center" vertical="center"/>
    </xf>
    <xf numFmtId="1" fontId="32" fillId="0" borderId="6" xfId="0" applyNumberFormat="1" applyFont="1" applyBorder="1" applyAlignment="1">
      <alignment horizontal="center" vertical="center"/>
    </xf>
    <xf numFmtId="0" fontId="32" fillId="0" borderId="6" xfId="0" applyFont="1" applyBorder="1" applyAlignment="1">
      <alignment horizontal="center" vertical="center"/>
    </xf>
    <xf numFmtId="0" fontId="32" fillId="0" borderId="24" xfId="0" applyFont="1" applyBorder="1" applyAlignment="1">
      <alignment horizontal="center" vertical="center"/>
    </xf>
    <xf numFmtId="0" fontId="13" fillId="0" borderId="6" xfId="0" applyFont="1" applyBorder="1" applyAlignment="1" applyProtection="1">
      <alignment horizontal="center" vertical="center"/>
      <protection locked="0"/>
    </xf>
    <xf numFmtId="0" fontId="13" fillId="0" borderId="24" xfId="0" applyFont="1" applyBorder="1" applyAlignment="1" applyProtection="1">
      <alignment horizontal="center" vertical="center"/>
      <protection locked="0"/>
    </xf>
    <xf numFmtId="0" fontId="13" fillId="0" borderId="24" xfId="0" applyFont="1" applyBorder="1" applyAlignment="1">
      <alignment horizontal="center" vertical="center"/>
    </xf>
    <xf numFmtId="0" fontId="13" fillId="0" borderId="35" xfId="0" applyFont="1" applyBorder="1" applyAlignment="1">
      <alignment horizontal="center" vertical="center"/>
    </xf>
    <xf numFmtId="1" fontId="22" fillId="0" borderId="35" xfId="0" applyNumberFormat="1" applyFont="1" applyBorder="1" applyAlignment="1">
      <alignment horizontal="center" vertical="center"/>
    </xf>
    <xf numFmtId="1" fontId="32" fillId="0" borderId="35" xfId="0" applyNumberFormat="1" applyFont="1" applyBorder="1" applyAlignment="1">
      <alignment horizontal="center" vertical="center"/>
    </xf>
    <xf numFmtId="1" fontId="32" fillId="0" borderId="35" xfId="0" applyNumberFormat="1" applyFont="1" applyBorder="1" applyAlignment="1" applyProtection="1">
      <alignment horizontal="center" vertical="center" wrapText="1"/>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5" fillId="4" borderId="2" xfId="0" applyFont="1" applyFill="1" applyBorder="1" applyAlignment="1">
      <alignment horizontal="center" vertical="center" wrapText="1"/>
    </xf>
    <xf numFmtId="0" fontId="35" fillId="4" borderId="48" xfId="0" applyFont="1" applyFill="1" applyBorder="1" applyAlignment="1">
      <alignment horizontal="center" vertical="center" wrapText="1"/>
    </xf>
    <xf numFmtId="0" fontId="35" fillId="4" borderId="0" xfId="0" applyFont="1" applyFill="1" applyAlignment="1">
      <alignment horizontal="center" vertical="center" wrapText="1"/>
    </xf>
    <xf numFmtId="0" fontId="35" fillId="4" borderId="36" xfId="0" applyFont="1" applyFill="1" applyBorder="1" applyAlignment="1">
      <alignment horizontal="center" vertical="center" wrapText="1"/>
    </xf>
    <xf numFmtId="0" fontId="34" fillId="4" borderId="39" xfId="0" applyFont="1" applyFill="1" applyBorder="1" applyAlignment="1">
      <alignment horizontal="center" vertical="center" wrapText="1"/>
    </xf>
    <xf numFmtId="0" fontId="34" fillId="4" borderId="42" xfId="0" applyFont="1" applyFill="1" applyBorder="1" applyAlignment="1">
      <alignment horizontal="center" vertical="center" wrapText="1"/>
    </xf>
    <xf numFmtId="0" fontId="34" fillId="4" borderId="40" xfId="0" applyFont="1" applyFill="1" applyBorder="1" applyAlignment="1">
      <alignment horizontal="center" vertical="center" wrapText="1"/>
    </xf>
    <xf numFmtId="0" fontId="34" fillId="4" borderId="41" xfId="0" applyFont="1" applyFill="1" applyBorder="1" applyAlignment="1">
      <alignment horizontal="center" vertical="center" wrapText="1"/>
    </xf>
    <xf numFmtId="0" fontId="33" fillId="4" borderId="40" xfId="0" applyFont="1" applyFill="1" applyBorder="1" applyAlignment="1" applyProtection="1">
      <alignment horizontal="center" vertical="center" wrapText="1"/>
      <protection locked="0"/>
    </xf>
    <xf numFmtId="0" fontId="33" fillId="4" borderId="40" xfId="0" applyFont="1" applyFill="1" applyBorder="1" applyAlignment="1">
      <alignment horizontal="center" vertical="center"/>
    </xf>
    <xf numFmtId="0" fontId="33" fillId="4" borderId="47" xfId="0" applyFont="1" applyFill="1" applyBorder="1" applyAlignment="1">
      <alignment horizontal="center" vertical="center"/>
    </xf>
    <xf numFmtId="0" fontId="33" fillId="4" borderId="41" xfId="0" applyFont="1" applyFill="1" applyBorder="1" applyAlignment="1">
      <alignment horizontal="center" vertical="center"/>
    </xf>
    <xf numFmtId="0" fontId="33" fillId="17" borderId="38" xfId="0" applyFont="1" applyFill="1" applyBorder="1" applyAlignment="1" applyProtection="1">
      <alignment horizontal="center" vertical="center" wrapText="1"/>
      <protection locked="0"/>
    </xf>
    <xf numFmtId="0" fontId="33"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left" vertical="center" wrapText="1"/>
      <protection locked="0"/>
    </xf>
    <xf numFmtId="0" fontId="2" fillId="3" borderId="30"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wrapText="1"/>
      <protection locked="0"/>
    </xf>
    <xf numFmtId="0" fontId="27" fillId="18" borderId="119" xfId="0" applyFont="1" applyFill="1" applyBorder="1" applyAlignment="1">
      <alignment horizontal="center"/>
    </xf>
    <xf numFmtId="0" fontId="27" fillId="18" borderId="53" xfId="0" applyFont="1" applyFill="1" applyBorder="1" applyAlignment="1">
      <alignment horizontal="center"/>
    </xf>
    <xf numFmtId="1" fontId="32" fillId="0" borderId="84" xfId="0" applyNumberFormat="1" applyFont="1" applyBorder="1" applyAlignment="1" applyProtection="1">
      <alignment horizontal="center" vertical="center" wrapText="1"/>
      <protection locked="0"/>
    </xf>
    <xf numFmtId="0" fontId="13" fillId="0" borderId="35" xfId="0" applyFont="1" applyBorder="1" applyAlignment="1" applyProtection="1">
      <alignment horizontal="center" vertical="center"/>
      <protection locked="0"/>
    </xf>
    <xf numFmtId="14" fontId="13" fillId="0" borderId="6" xfId="0" applyNumberFormat="1" applyFont="1" applyBorder="1" applyAlignment="1">
      <alignment horizontal="center" vertical="center"/>
    </xf>
    <xf numFmtId="0" fontId="13" fillId="0" borderId="68" xfId="0" applyFont="1" applyBorder="1" applyAlignment="1">
      <alignment horizontal="center" vertical="center"/>
    </xf>
    <xf numFmtId="14" fontId="13" fillId="0" borderId="23" xfId="0" applyNumberFormat="1" applyFont="1" applyBorder="1" applyAlignment="1">
      <alignment horizontal="center" vertical="center"/>
    </xf>
    <xf numFmtId="0" fontId="13" fillId="0" borderId="100" xfId="0" applyFont="1" applyBorder="1" applyAlignment="1">
      <alignment horizontal="center" vertical="center"/>
    </xf>
    <xf numFmtId="0" fontId="13" fillId="0" borderId="23" xfId="0" applyFont="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579">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228600</xdr:colOff>
      <xdr:row>0</xdr:row>
      <xdr:rowOff>200025</xdr:rowOff>
    </xdr:from>
    <xdr:to>
      <xdr:col>1</xdr:col>
      <xdr:colOff>457200</xdr:colOff>
      <xdr:row>2</xdr:row>
      <xdr:rowOff>161925</xdr:rowOff>
    </xdr:to>
    <xdr:pic>
      <xdr:nvPicPr>
        <xdr:cNvPr id="7" name="Imagen 6">
          <a:extLst>
            <a:ext uri="{FF2B5EF4-FFF2-40B4-BE49-F238E27FC236}">
              <a16:creationId xmlns:a16="http://schemas.microsoft.com/office/drawing/2014/main" id="{F4CD9A19-C7B8-4F19-BE45-463909D15AE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600" y="200025"/>
          <a:ext cx="2114550" cy="685800"/>
        </a:xfrm>
        <a:prstGeom prst="rect">
          <a:avLst/>
        </a:prstGeom>
        <a:noFill/>
        <a:ln>
          <a:noFill/>
        </a:ln>
      </xdr:spPr>
    </xdr:pic>
    <xdr:clientData/>
  </xdr:twoCellAnchor>
  <xdr:twoCellAnchor editAs="oneCell">
    <xdr:from>
      <xdr:col>7</xdr:col>
      <xdr:colOff>172642</xdr:colOff>
      <xdr:row>0</xdr:row>
      <xdr:rowOff>327423</xdr:rowOff>
    </xdr:from>
    <xdr:to>
      <xdr:col>8</xdr:col>
      <xdr:colOff>458391</xdr:colOff>
      <xdr:row>2</xdr:row>
      <xdr:rowOff>11908</xdr:rowOff>
    </xdr:to>
    <xdr:pic>
      <xdr:nvPicPr>
        <xdr:cNvPr id="3" name="Picture 9">
          <a:extLst>
            <a:ext uri="{FF2B5EF4-FFF2-40B4-BE49-F238E27FC236}">
              <a16:creationId xmlns:a16="http://schemas.microsoft.com/office/drawing/2014/main" id="{2CF28E30-4EF0-480E-9487-5C60626E4F7B}"/>
            </a:ext>
          </a:extLst>
        </xdr:cNvPr>
        <xdr:cNvPicPr>
          <a:picLocks noChangeAspect="1"/>
        </xdr:cNvPicPr>
      </xdr:nvPicPr>
      <xdr:blipFill>
        <a:blip xmlns:r="http://schemas.openxmlformats.org/officeDocument/2006/relationships" r:embed="rId2"/>
        <a:stretch>
          <a:fillRect/>
        </a:stretch>
      </xdr:blipFill>
      <xdr:spPr>
        <a:xfrm>
          <a:off x="7524751" y="327423"/>
          <a:ext cx="1113234" cy="41076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019A4B2C-B5FD-42F4-8E5A-1B556FC6F70F}"/>
            </a:ext>
          </a:extLst>
        </xdr:cNvPr>
        <xdr:cNvSpPr txBox="1"/>
      </xdr:nvSpPr>
      <xdr:spPr>
        <a:xfrm>
          <a:off x="15043785" y="549211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5A019963-CA71-4F88-A6AC-1485EE734502}"/>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1610936</xdr:colOff>
      <xdr:row>0</xdr:row>
      <xdr:rowOff>224895</xdr:rowOff>
    </xdr:from>
    <xdr:to>
      <xdr:col>4</xdr:col>
      <xdr:colOff>3148104</xdr:colOff>
      <xdr:row>0</xdr:row>
      <xdr:rowOff>773535</xdr:rowOff>
    </xdr:to>
    <xdr:pic>
      <xdr:nvPicPr>
        <xdr:cNvPr id="4" name="Picture 9">
          <a:extLst>
            <a:ext uri="{FF2B5EF4-FFF2-40B4-BE49-F238E27FC236}">
              <a16:creationId xmlns:a16="http://schemas.microsoft.com/office/drawing/2014/main" id="{A9B23A4B-9104-4E43-96D3-353762F8CD2F}"/>
            </a:ext>
          </a:extLst>
        </xdr:cNvPr>
        <xdr:cNvPicPr>
          <a:picLocks noChangeAspect="1"/>
        </xdr:cNvPicPr>
      </xdr:nvPicPr>
      <xdr:blipFill>
        <a:blip xmlns:r="http://schemas.openxmlformats.org/officeDocument/2006/relationships" r:embed="rId2"/>
        <a:stretch>
          <a:fillRect/>
        </a:stretch>
      </xdr:blipFill>
      <xdr:spPr>
        <a:xfrm>
          <a:off x="12612311" y="224895"/>
          <a:ext cx="1537168"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2" name="CuadroTexto 1">
          <a:extLst>
            <a:ext uri="{FF2B5EF4-FFF2-40B4-BE49-F238E27FC236}">
              <a16:creationId xmlns:a16="http://schemas.microsoft.com/office/drawing/2014/main" id="{88BFEEE3-7847-4975-B5BC-51A40E8D908A}"/>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2328205</xdr:colOff>
      <xdr:row>0</xdr:row>
      <xdr:rowOff>775298</xdr:rowOff>
    </xdr:to>
    <xdr:pic>
      <xdr:nvPicPr>
        <xdr:cNvPr id="3" name="Picture 10">
          <a:extLst>
            <a:ext uri="{FF2B5EF4-FFF2-40B4-BE49-F238E27FC236}">
              <a16:creationId xmlns:a16="http://schemas.microsoft.com/office/drawing/2014/main" id="{5D6287CA-7379-4544-A7AB-D8EC90AB9219}"/>
            </a:ext>
          </a:extLst>
        </xdr:cNvPr>
        <xdr:cNvPicPr>
          <a:picLocks noChangeAspect="1"/>
        </xdr:cNvPicPr>
      </xdr:nvPicPr>
      <xdr:blipFill>
        <a:blip xmlns:r="http://schemas.openxmlformats.org/officeDocument/2006/relationships" r:embed="rId1"/>
        <a:stretch>
          <a:fillRect/>
        </a:stretch>
      </xdr:blipFill>
      <xdr:spPr>
        <a:xfrm>
          <a:off x="8875892" y="226658"/>
          <a:ext cx="1739063" cy="548640"/>
        </a:xfrm>
        <a:prstGeom prst="rect">
          <a:avLst/>
        </a:prstGeom>
      </xdr:spPr>
    </xdr:pic>
    <xdr:clientData/>
  </xdr:twoCellAnchor>
  <xdr:twoCellAnchor editAs="oneCell">
    <xdr:from>
      <xdr:col>0</xdr:col>
      <xdr:colOff>63499</xdr:colOff>
      <xdr:row>0</xdr:row>
      <xdr:rowOff>74082</xdr:rowOff>
    </xdr:from>
    <xdr:to>
      <xdr:col>0</xdr:col>
      <xdr:colOff>3026832</xdr:colOff>
      <xdr:row>0</xdr:row>
      <xdr:rowOff>941915</xdr:rowOff>
    </xdr:to>
    <xdr:pic>
      <xdr:nvPicPr>
        <xdr:cNvPr id="4" name="Imagen 3">
          <a:extLst>
            <a:ext uri="{FF2B5EF4-FFF2-40B4-BE49-F238E27FC236}">
              <a16:creationId xmlns:a16="http://schemas.microsoft.com/office/drawing/2014/main" id="{1E6B9E0F-0AAF-4898-916F-F9BC99CB3C1B}"/>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963333" cy="867833"/>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490708</xdr:colOff>
      <xdr:row>4</xdr:row>
      <xdr:rowOff>120952</xdr:rowOff>
    </xdr:to>
    <xdr:pic>
      <xdr:nvPicPr>
        <xdr:cNvPr id="3" name="Imagen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1321288</xdr:colOff>
      <xdr:row>2</xdr:row>
      <xdr:rowOff>298593</xdr:rowOff>
    </xdr:to>
    <xdr:pic>
      <xdr:nvPicPr>
        <xdr:cNvPr id="4" name="Imagen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285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23812</xdr:rowOff>
    </xdr:from>
    <xdr:to>
      <xdr:col>1</xdr:col>
      <xdr:colOff>2108079</xdr:colOff>
      <xdr:row>1</xdr:row>
      <xdr:rowOff>715152</xdr:rowOff>
    </xdr:to>
    <xdr:pic>
      <xdr:nvPicPr>
        <xdr:cNvPr id="3" name="Imagen 2">
          <a:extLst>
            <a:ext uri="{FF2B5EF4-FFF2-40B4-BE49-F238E27FC236}">
              <a16:creationId xmlns:a16="http://schemas.microsoft.com/office/drawing/2014/main" id="{C82058D5-FE1C-4D81-A820-A2E9D9EDF3D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3812"/>
          <a:ext cx="3334423" cy="905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928688</xdr:colOff>
      <xdr:row>1</xdr:row>
      <xdr:rowOff>11906</xdr:rowOff>
    </xdr:from>
    <xdr:to>
      <xdr:col>12</xdr:col>
      <xdr:colOff>1299044</xdr:colOff>
      <xdr:row>1</xdr:row>
      <xdr:rowOff>560546</xdr:rowOff>
    </xdr:to>
    <xdr:pic>
      <xdr:nvPicPr>
        <xdr:cNvPr id="4" name="Picture 9">
          <a:extLst>
            <a:ext uri="{FF2B5EF4-FFF2-40B4-BE49-F238E27FC236}">
              <a16:creationId xmlns:a16="http://schemas.microsoft.com/office/drawing/2014/main" id="{032BE246-1FB9-41F8-9117-EFFE3B93548A}"/>
            </a:ext>
          </a:extLst>
        </xdr:cNvPr>
        <xdr:cNvPicPr>
          <a:picLocks noChangeAspect="1"/>
        </xdr:cNvPicPr>
      </xdr:nvPicPr>
      <xdr:blipFill>
        <a:blip xmlns:r="http://schemas.openxmlformats.org/officeDocument/2006/relationships" r:embed="rId2"/>
        <a:stretch>
          <a:fillRect/>
        </a:stretch>
      </xdr:blipFill>
      <xdr:spPr>
        <a:xfrm>
          <a:off x="17442657" y="226219"/>
          <a:ext cx="1537168" cy="54864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71437</xdr:rowOff>
    </xdr:from>
    <xdr:to>
      <xdr:col>1</xdr:col>
      <xdr:colOff>2108079</xdr:colOff>
      <xdr:row>1</xdr:row>
      <xdr:rowOff>762777</xdr:rowOff>
    </xdr:to>
    <xdr:pic>
      <xdr:nvPicPr>
        <xdr:cNvPr id="3" name="Imagen 2">
          <a:extLst>
            <a:ext uri="{FF2B5EF4-FFF2-40B4-BE49-F238E27FC236}">
              <a16:creationId xmlns:a16="http://schemas.microsoft.com/office/drawing/2014/main" id="{7061D7A0-344D-462A-9D1C-7D4E6236032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1437"/>
          <a:ext cx="3334423" cy="905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869156</xdr:colOff>
      <xdr:row>1</xdr:row>
      <xdr:rowOff>107156</xdr:rowOff>
    </xdr:from>
    <xdr:to>
      <xdr:col>12</xdr:col>
      <xdr:colOff>1239512</xdr:colOff>
      <xdr:row>1</xdr:row>
      <xdr:rowOff>655796</xdr:rowOff>
    </xdr:to>
    <xdr:pic>
      <xdr:nvPicPr>
        <xdr:cNvPr id="4" name="Picture 9">
          <a:extLst>
            <a:ext uri="{FF2B5EF4-FFF2-40B4-BE49-F238E27FC236}">
              <a16:creationId xmlns:a16="http://schemas.microsoft.com/office/drawing/2014/main" id="{29A4D582-B492-4905-AB7A-57A35F807E90}"/>
            </a:ext>
          </a:extLst>
        </xdr:cNvPr>
        <xdr:cNvPicPr>
          <a:picLocks noChangeAspect="1"/>
        </xdr:cNvPicPr>
      </xdr:nvPicPr>
      <xdr:blipFill>
        <a:blip xmlns:r="http://schemas.openxmlformats.org/officeDocument/2006/relationships" r:embed="rId2"/>
        <a:stretch>
          <a:fillRect/>
        </a:stretch>
      </xdr:blipFill>
      <xdr:spPr>
        <a:xfrm>
          <a:off x="17383125" y="321469"/>
          <a:ext cx="1537168" cy="54864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128984</xdr:rowOff>
    </xdr:from>
    <xdr:to>
      <xdr:col>1</xdr:col>
      <xdr:colOff>2104110</xdr:colOff>
      <xdr:row>1</xdr:row>
      <xdr:rowOff>826278</xdr:rowOff>
    </xdr:to>
    <xdr:pic>
      <xdr:nvPicPr>
        <xdr:cNvPr id="3" name="Imagen 2">
          <a:extLst>
            <a:ext uri="{FF2B5EF4-FFF2-40B4-BE49-F238E27FC236}">
              <a16:creationId xmlns:a16="http://schemas.microsoft.com/office/drawing/2014/main" id="{0C3AD8B7-A346-474F-90D9-91C0290DB45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28984"/>
          <a:ext cx="3334423" cy="905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833437</xdr:colOff>
      <xdr:row>1</xdr:row>
      <xdr:rowOff>9922</xdr:rowOff>
    </xdr:from>
    <xdr:to>
      <xdr:col>12</xdr:col>
      <xdr:colOff>1199824</xdr:colOff>
      <xdr:row>1</xdr:row>
      <xdr:rowOff>558562</xdr:rowOff>
    </xdr:to>
    <xdr:pic>
      <xdr:nvPicPr>
        <xdr:cNvPr id="4" name="Picture 9">
          <a:extLst>
            <a:ext uri="{FF2B5EF4-FFF2-40B4-BE49-F238E27FC236}">
              <a16:creationId xmlns:a16="http://schemas.microsoft.com/office/drawing/2014/main" id="{A55809B8-B76C-485E-A886-6BF142E9745C}"/>
            </a:ext>
          </a:extLst>
        </xdr:cNvPr>
        <xdr:cNvPicPr>
          <a:picLocks noChangeAspect="1"/>
        </xdr:cNvPicPr>
      </xdr:nvPicPr>
      <xdr:blipFill>
        <a:blip xmlns:r="http://schemas.openxmlformats.org/officeDocument/2006/relationships" r:embed="rId2"/>
        <a:stretch>
          <a:fillRect/>
        </a:stretch>
      </xdr:blipFill>
      <xdr:spPr>
        <a:xfrm>
          <a:off x="17363281" y="218281"/>
          <a:ext cx="1537168" cy="54864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155058</xdr:colOff>
      <xdr:row>0</xdr:row>
      <xdr:rowOff>88604</xdr:rowOff>
    </xdr:from>
    <xdr:to>
      <xdr:col>1</xdr:col>
      <xdr:colOff>2260091</xdr:colOff>
      <xdr:row>1</xdr:row>
      <xdr:rowOff>783821</xdr:rowOff>
    </xdr:to>
    <xdr:pic>
      <xdr:nvPicPr>
        <xdr:cNvPr id="3" name="Imagen 2">
          <a:extLst>
            <a:ext uri="{FF2B5EF4-FFF2-40B4-BE49-F238E27FC236}">
              <a16:creationId xmlns:a16="http://schemas.microsoft.com/office/drawing/2014/main" id="{17D65E8F-C92D-478F-9967-481F0324EE5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5058" y="88604"/>
          <a:ext cx="3334423" cy="905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99679</xdr:colOff>
      <xdr:row>1</xdr:row>
      <xdr:rowOff>66454</xdr:rowOff>
    </xdr:from>
    <xdr:to>
      <xdr:col>12</xdr:col>
      <xdr:colOff>1636847</xdr:colOff>
      <xdr:row>1</xdr:row>
      <xdr:rowOff>615094</xdr:rowOff>
    </xdr:to>
    <xdr:pic>
      <xdr:nvPicPr>
        <xdr:cNvPr id="4" name="Picture 9">
          <a:extLst>
            <a:ext uri="{FF2B5EF4-FFF2-40B4-BE49-F238E27FC236}">
              <a16:creationId xmlns:a16="http://schemas.microsoft.com/office/drawing/2014/main" id="{8F63A60A-3C48-4B3F-AC50-62A82EEE5699}"/>
            </a:ext>
          </a:extLst>
        </xdr:cNvPr>
        <xdr:cNvPicPr>
          <a:picLocks noChangeAspect="1"/>
        </xdr:cNvPicPr>
      </xdr:nvPicPr>
      <xdr:blipFill>
        <a:blip xmlns:r="http://schemas.openxmlformats.org/officeDocument/2006/relationships" r:embed="rId2"/>
        <a:stretch>
          <a:fillRect/>
        </a:stretch>
      </xdr:blipFill>
      <xdr:spPr>
        <a:xfrm>
          <a:off x="17809534" y="276890"/>
          <a:ext cx="1537168" cy="5486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Kguarinb/Downloads/SIGCMA_PLANES%20DE%20ACCI&#211;N_2023_%20CENDOJ%2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INVERSION"/>
      <sheetName val="JURISDICCIONAL"/>
    </sheetNames>
    <sheetDataSet>
      <sheetData sheetId="0" refreshError="1"/>
      <sheetData sheetId="1"/>
      <sheetData sheetId="2"/>
      <sheetData sheetId="3" refreshError="1"/>
      <sheetData sheetId="4"/>
      <sheetData sheetId="5"/>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topLeftCell="A13" zoomScale="90" zoomScaleNormal="90" workbookViewId="0">
      <selection activeCell="D19" sqref="D19"/>
    </sheetView>
  </sheetViews>
  <sheetFormatPr baseColWidth="10" defaultColWidth="11.42578125" defaultRowHeight="15"/>
  <cols>
    <col min="1" max="1" width="28.28515625" customWidth="1"/>
    <col min="2" max="2" width="18" customWidth="1"/>
    <col min="3" max="3" width="30.7109375" style="111" customWidth="1"/>
    <col min="4" max="5" width="30.7109375" customWidth="1"/>
    <col min="6" max="8" width="12.42578125" customWidth="1"/>
  </cols>
  <sheetData>
    <row r="1" spans="1:9" ht="42" customHeight="1">
      <c r="A1" s="306"/>
      <c r="B1" s="306"/>
      <c r="C1" s="306"/>
      <c r="D1" s="306"/>
      <c r="E1" s="306"/>
      <c r="F1" s="306"/>
    </row>
    <row r="5" spans="1:9">
      <c r="D5" s="112"/>
      <c r="E5" s="112"/>
      <c r="F5" s="112"/>
      <c r="G5" s="112"/>
      <c r="H5" s="112"/>
    </row>
    <row r="6" spans="1:9">
      <c r="D6" s="112"/>
      <c r="E6" s="112"/>
      <c r="F6" s="112"/>
      <c r="G6" s="112"/>
      <c r="H6" s="112"/>
    </row>
    <row r="7" spans="1:9" ht="33.75">
      <c r="A7" s="307" t="s">
        <v>0</v>
      </c>
      <c r="B7" s="307"/>
      <c r="C7" s="307"/>
      <c r="D7" s="307"/>
      <c r="E7" s="307"/>
      <c r="F7" s="307"/>
      <c r="G7" s="307"/>
      <c r="H7" s="307"/>
      <c r="I7" s="307"/>
    </row>
    <row r="9" spans="1:9" s="6" customFormat="1" ht="81.75" customHeight="1">
      <c r="A9" s="113" t="s">
        <v>1</v>
      </c>
      <c r="B9" s="304" t="s">
        <v>492</v>
      </c>
      <c r="C9" s="308"/>
      <c r="D9" s="308"/>
      <c r="E9" s="308"/>
      <c r="F9" s="308"/>
      <c r="G9" s="308"/>
      <c r="H9" s="308"/>
      <c r="I9" s="308"/>
    </row>
    <row r="10" spans="1:9" s="6" customFormat="1" ht="16.899999999999999" customHeight="1">
      <c r="A10" s="8"/>
      <c r="B10" s="9"/>
      <c r="C10" s="9"/>
      <c r="D10" s="8"/>
      <c r="E10" s="7"/>
    </row>
    <row r="11" spans="1:9" s="6" customFormat="1" ht="84" customHeight="1">
      <c r="A11" s="113" t="s">
        <v>2</v>
      </c>
      <c r="B11" s="175" t="s">
        <v>3</v>
      </c>
      <c r="C11" s="304" t="s">
        <v>4</v>
      </c>
      <c r="D11" s="304"/>
      <c r="E11" s="304"/>
      <c r="F11" s="304"/>
      <c r="G11" s="304"/>
      <c r="H11" s="304"/>
      <c r="I11" s="304"/>
    </row>
    <row r="12" spans="1:9" ht="32.25" customHeight="1">
      <c r="A12" s="114"/>
    </row>
    <row r="13" spans="1:9" ht="32.25" customHeight="1">
      <c r="A13" s="115" t="s">
        <v>5</v>
      </c>
      <c r="B13" s="304"/>
      <c r="C13" s="304"/>
      <c r="D13" s="304"/>
      <c r="E13" s="304"/>
      <c r="F13" s="304"/>
      <c r="G13" s="304"/>
      <c r="H13" s="304"/>
      <c r="I13" s="304"/>
    </row>
    <row r="14" spans="1:9" s="6" customFormat="1" ht="69" customHeight="1">
      <c r="A14" s="115" t="s">
        <v>7</v>
      </c>
      <c r="B14" s="304" t="s">
        <v>6</v>
      </c>
      <c r="C14" s="304"/>
      <c r="D14" s="304"/>
      <c r="E14" s="304"/>
      <c r="F14" s="304"/>
      <c r="G14" s="304"/>
      <c r="H14" s="304"/>
      <c r="I14" s="304"/>
    </row>
    <row r="15" spans="1:9" s="6" customFormat="1" ht="54" customHeight="1">
      <c r="A15" s="115" t="s">
        <v>8</v>
      </c>
      <c r="B15" s="304"/>
      <c r="C15" s="304"/>
      <c r="D15" s="304"/>
      <c r="E15" s="304"/>
      <c r="F15" s="304"/>
      <c r="G15" s="304"/>
      <c r="H15" s="304"/>
      <c r="I15" s="304"/>
    </row>
    <row r="16" spans="1:9" s="6" customFormat="1" ht="54" customHeight="1">
      <c r="A16" s="113" t="s">
        <v>9</v>
      </c>
      <c r="B16" s="304"/>
      <c r="C16" s="304"/>
      <c r="D16" s="304"/>
      <c r="E16" s="304"/>
      <c r="F16" s="304"/>
      <c r="G16" s="304"/>
      <c r="H16" s="304"/>
      <c r="I16" s="304"/>
    </row>
    <row r="18" spans="1:9" s="6" customFormat="1" ht="54.75" customHeight="1">
      <c r="A18" s="113" t="s">
        <v>10</v>
      </c>
      <c r="B18" s="305">
        <v>45366</v>
      </c>
      <c r="C18" s="305"/>
      <c r="D18" s="305"/>
      <c r="E18" s="305"/>
      <c r="F18" s="305"/>
      <c r="G18" s="305"/>
      <c r="H18" s="305"/>
      <c r="I18" s="305"/>
    </row>
    <row r="21" spans="1:9" ht="19.5" customHeight="1">
      <c r="B21" s="246" t="s">
        <v>11</v>
      </c>
      <c r="C21" s="247" t="s">
        <v>12</v>
      </c>
      <c r="D21" s="247" t="s">
        <v>13</v>
      </c>
      <c r="E21" s="247" t="s">
        <v>14</v>
      </c>
    </row>
    <row r="22" spans="1:9" ht="19.5" customHeight="1">
      <c r="B22" s="248" t="s">
        <v>15</v>
      </c>
      <c r="C22" s="249" t="s">
        <v>16</v>
      </c>
      <c r="D22" s="249" t="s">
        <v>17</v>
      </c>
      <c r="E22" s="249" t="s">
        <v>18</v>
      </c>
    </row>
    <row r="23" spans="1:9" ht="19.5" customHeight="1">
      <c r="B23" s="250" t="s">
        <v>19</v>
      </c>
      <c r="C23" s="251" t="s">
        <v>10</v>
      </c>
      <c r="D23" s="251" t="s">
        <v>10</v>
      </c>
      <c r="E23" s="251" t="s">
        <v>10</v>
      </c>
    </row>
    <row r="24" spans="1:9" ht="19.5" customHeight="1">
      <c r="B24" s="248">
        <v>1</v>
      </c>
      <c r="C24" s="252">
        <v>45243</v>
      </c>
      <c r="D24" s="252">
        <v>45272</v>
      </c>
      <c r="E24" s="252">
        <v>45273</v>
      </c>
    </row>
  </sheetData>
  <mergeCells count="9">
    <mergeCell ref="B15:I15"/>
    <mergeCell ref="B16:I16"/>
    <mergeCell ref="B18:I18"/>
    <mergeCell ref="A1:F1"/>
    <mergeCell ref="A7:I7"/>
    <mergeCell ref="B9:I9"/>
    <mergeCell ref="C11:I11"/>
    <mergeCell ref="B13:I13"/>
    <mergeCell ref="B14:I14"/>
  </mergeCells>
  <dataValidations count="2">
    <dataValidation type="list" allowBlank="1" showInputMessage="1" showErrorMessage="1" sqref="B11" xr:uid="{00000000-0002-0000-0000-000000000000}">
      <formula1>"Estrategicos, Misionales, Apoyo, Evaluacion y Mejora"</formula1>
    </dataValidation>
    <dataValidation allowBlank="1" showInputMessage="1" showErrorMessage="1" prompt="Proponer y escribir en una frase la estrategia para gestionar la debilidad, la oportunidad, la amenaza o la fortaleza.Usar verbo de acción en infinitivo._x000a_" sqref="G1" xr:uid="{00000000-0002-0000-0000-000001000000}"/>
  </dataValidations>
  <printOptions horizontalCentered="1"/>
  <pageMargins left="0.31496062992125984" right="0.31496062992125984" top="1.1417322834645669" bottom="1.1417322834645669" header="0.31496062992125984" footer="0.31496062992125984"/>
  <pageSetup scale="89"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B2:J30"/>
  <sheetViews>
    <sheetView workbookViewId="0">
      <selection activeCell="N21" sqref="N21"/>
    </sheetView>
  </sheetViews>
  <sheetFormatPr baseColWidth="10" defaultColWidth="11.42578125" defaultRowHeight="15"/>
  <sheetData>
    <row r="2" spans="2:10" ht="18.75">
      <c r="B2" s="309" t="s">
        <v>20</v>
      </c>
      <c r="C2" s="309"/>
      <c r="D2" s="309"/>
      <c r="E2" s="309"/>
      <c r="F2" s="309"/>
      <c r="G2" s="309"/>
      <c r="H2" s="309"/>
      <c r="I2" s="309"/>
      <c r="J2" s="309"/>
    </row>
    <row r="3" spans="2:10" ht="15.75" thickBot="1"/>
    <row r="4" spans="2:10">
      <c r="B4" s="310" t="s">
        <v>21</v>
      </c>
      <c r="C4" s="311"/>
      <c r="D4" s="311"/>
      <c r="E4" s="311"/>
      <c r="F4" s="311"/>
      <c r="G4" s="311"/>
      <c r="H4" s="311"/>
      <c r="I4" s="311"/>
      <c r="J4" s="312"/>
    </row>
    <row r="5" spans="2:10">
      <c r="B5" s="313"/>
      <c r="C5" s="314"/>
      <c r="D5" s="314"/>
      <c r="E5" s="314"/>
      <c r="F5" s="314"/>
      <c r="G5" s="314"/>
      <c r="H5" s="314"/>
      <c r="I5" s="314"/>
      <c r="J5" s="315"/>
    </row>
    <row r="6" spans="2:10">
      <c r="B6" s="313"/>
      <c r="C6" s="314"/>
      <c r="D6" s="314"/>
      <c r="E6" s="314"/>
      <c r="F6" s="314"/>
      <c r="G6" s="314"/>
      <c r="H6" s="314"/>
      <c r="I6" s="314"/>
      <c r="J6" s="315"/>
    </row>
    <row r="7" spans="2:10" ht="15.75" thickBot="1">
      <c r="B7" s="316"/>
      <c r="C7" s="317"/>
      <c r="D7" s="317"/>
      <c r="E7" s="317"/>
      <c r="F7" s="317"/>
      <c r="G7" s="317"/>
      <c r="H7" s="317"/>
      <c r="I7" s="317"/>
      <c r="J7" s="318"/>
    </row>
    <row r="8" spans="2:10" ht="15.75" thickBot="1"/>
    <row r="9" spans="2:10">
      <c r="B9" s="310" t="s">
        <v>22</v>
      </c>
      <c r="C9" s="311"/>
      <c r="D9" s="311"/>
      <c r="E9" s="311"/>
      <c r="F9" s="311"/>
      <c r="G9" s="311"/>
      <c r="H9" s="311"/>
      <c r="I9" s="311"/>
      <c r="J9" s="312"/>
    </row>
    <row r="10" spans="2:10">
      <c r="B10" s="313"/>
      <c r="C10" s="314"/>
      <c r="D10" s="314"/>
      <c r="E10" s="314"/>
      <c r="F10" s="314"/>
      <c r="G10" s="314"/>
      <c r="H10" s="314"/>
      <c r="I10" s="314"/>
      <c r="J10" s="315"/>
    </row>
    <row r="11" spans="2:10">
      <c r="B11" s="313"/>
      <c r="C11" s="314"/>
      <c r="D11" s="314"/>
      <c r="E11" s="314"/>
      <c r="F11" s="314"/>
      <c r="G11" s="314"/>
      <c r="H11" s="314"/>
      <c r="I11" s="314"/>
      <c r="J11" s="315"/>
    </row>
    <row r="12" spans="2:10">
      <c r="B12" s="313"/>
      <c r="C12" s="314"/>
      <c r="D12" s="314"/>
      <c r="E12" s="314"/>
      <c r="F12" s="314"/>
      <c r="G12" s="314"/>
      <c r="H12" s="314"/>
      <c r="I12" s="314"/>
      <c r="J12" s="315"/>
    </row>
    <row r="13" spans="2:10">
      <c r="B13" s="313"/>
      <c r="C13" s="314"/>
      <c r="D13" s="314"/>
      <c r="E13" s="314"/>
      <c r="F13" s="314"/>
      <c r="G13" s="314"/>
      <c r="H13" s="314"/>
      <c r="I13" s="314"/>
      <c r="J13" s="315"/>
    </row>
    <row r="14" spans="2:10">
      <c r="B14" s="313"/>
      <c r="C14" s="314"/>
      <c r="D14" s="314"/>
      <c r="E14" s="314"/>
      <c r="F14" s="314"/>
      <c r="G14" s="314"/>
      <c r="H14" s="314"/>
      <c r="I14" s="314"/>
      <c r="J14" s="315"/>
    </row>
    <row r="15" spans="2:10" ht="15.75" thickBot="1">
      <c r="B15" s="316"/>
      <c r="C15" s="317"/>
      <c r="D15" s="317"/>
      <c r="E15" s="317"/>
      <c r="F15" s="317"/>
      <c r="G15" s="317"/>
      <c r="H15" s="317"/>
      <c r="I15" s="317"/>
      <c r="J15" s="318"/>
    </row>
    <row r="16" spans="2:10" ht="15.75" thickBot="1"/>
    <row r="17" spans="2:10">
      <c r="B17" s="310" t="s">
        <v>23</v>
      </c>
      <c r="C17" s="311"/>
      <c r="D17" s="311"/>
      <c r="E17" s="311"/>
      <c r="F17" s="311"/>
      <c r="G17" s="311"/>
      <c r="H17" s="311"/>
      <c r="I17" s="311"/>
      <c r="J17" s="312"/>
    </row>
    <row r="18" spans="2:10">
      <c r="B18" s="313"/>
      <c r="C18" s="314"/>
      <c r="D18" s="314"/>
      <c r="E18" s="314"/>
      <c r="F18" s="314"/>
      <c r="G18" s="314"/>
      <c r="H18" s="314"/>
      <c r="I18" s="314"/>
      <c r="J18" s="315"/>
    </row>
    <row r="19" spans="2:10">
      <c r="B19" s="313"/>
      <c r="C19" s="314"/>
      <c r="D19" s="314"/>
      <c r="E19" s="314"/>
      <c r="F19" s="314"/>
      <c r="G19" s="314"/>
      <c r="H19" s="314"/>
      <c r="I19" s="314"/>
      <c r="J19" s="315"/>
    </row>
    <row r="20" spans="2:10" ht="15.75" thickBot="1">
      <c r="B20" s="316"/>
      <c r="C20" s="317"/>
      <c r="D20" s="317"/>
      <c r="E20" s="317"/>
      <c r="F20" s="317"/>
      <c r="G20" s="317"/>
      <c r="H20" s="317"/>
      <c r="I20" s="317"/>
      <c r="J20" s="318"/>
    </row>
    <row r="21" spans="2:10" ht="15.75" thickBot="1"/>
    <row r="22" spans="2:10">
      <c r="B22" s="310" t="s">
        <v>24</v>
      </c>
      <c r="C22" s="311"/>
      <c r="D22" s="311"/>
      <c r="E22" s="311"/>
      <c r="F22" s="311"/>
      <c r="G22" s="311"/>
      <c r="H22" s="311"/>
      <c r="I22" s="311"/>
      <c r="J22" s="312"/>
    </row>
    <row r="23" spans="2:10">
      <c r="B23" s="313"/>
      <c r="C23" s="314"/>
      <c r="D23" s="314"/>
      <c r="E23" s="314"/>
      <c r="F23" s="314"/>
      <c r="G23" s="314"/>
      <c r="H23" s="314"/>
      <c r="I23" s="314"/>
      <c r="J23" s="315"/>
    </row>
    <row r="24" spans="2:10">
      <c r="B24" s="313"/>
      <c r="C24" s="314"/>
      <c r="D24" s="314"/>
      <c r="E24" s="314"/>
      <c r="F24" s="314"/>
      <c r="G24" s="314"/>
      <c r="H24" s="314"/>
      <c r="I24" s="314"/>
      <c r="J24" s="315"/>
    </row>
    <row r="25" spans="2:10">
      <c r="B25" s="313"/>
      <c r="C25" s="314"/>
      <c r="D25" s="314"/>
      <c r="E25" s="314"/>
      <c r="F25" s="314"/>
      <c r="G25" s="314"/>
      <c r="H25" s="314"/>
      <c r="I25" s="314"/>
      <c r="J25" s="315"/>
    </row>
    <row r="26" spans="2:10">
      <c r="B26" s="313"/>
      <c r="C26" s="314"/>
      <c r="D26" s="314"/>
      <c r="E26" s="314"/>
      <c r="F26" s="314"/>
      <c r="G26" s="314"/>
      <c r="H26" s="314"/>
      <c r="I26" s="314"/>
      <c r="J26" s="315"/>
    </row>
    <row r="27" spans="2:10">
      <c r="B27" s="313"/>
      <c r="C27" s="314"/>
      <c r="D27" s="314"/>
      <c r="E27" s="314"/>
      <c r="F27" s="314"/>
      <c r="G27" s="314"/>
      <c r="H27" s="314"/>
      <c r="I27" s="314"/>
      <c r="J27" s="315"/>
    </row>
    <row r="28" spans="2:10">
      <c r="B28" s="313"/>
      <c r="C28" s="314"/>
      <c r="D28" s="314"/>
      <c r="E28" s="314"/>
      <c r="F28" s="314"/>
      <c r="G28" s="314"/>
      <c r="H28" s="314"/>
      <c r="I28" s="314"/>
      <c r="J28" s="315"/>
    </row>
    <row r="29" spans="2:10">
      <c r="B29" s="313"/>
      <c r="C29" s="314"/>
      <c r="D29" s="314"/>
      <c r="E29" s="314"/>
      <c r="F29" s="314"/>
      <c r="G29" s="314"/>
      <c r="H29" s="314"/>
      <c r="I29" s="314"/>
      <c r="J29" s="315"/>
    </row>
    <row r="30" spans="2:10" ht="15.75" thickBot="1">
      <c r="B30" s="316"/>
      <c r="C30" s="317"/>
      <c r="D30" s="317"/>
      <c r="E30" s="317"/>
      <c r="F30" s="317"/>
      <c r="G30" s="317"/>
      <c r="H30" s="317"/>
      <c r="I30" s="317"/>
      <c r="J30" s="318"/>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7">
    <tabColor theme="4" tint="-0.249977111117893"/>
  </sheetPr>
  <dimension ref="A1:J82"/>
  <sheetViews>
    <sheetView showGridLines="0" topLeftCell="A7" zoomScaleNormal="100" zoomScaleSheetLayoutView="100" workbookViewId="0">
      <selection activeCell="C48" sqref="C48"/>
    </sheetView>
  </sheetViews>
  <sheetFormatPr baseColWidth="10" defaultColWidth="10.42578125" defaultRowHeight="14.25"/>
  <cols>
    <col min="1" max="1" width="53.28515625" style="210" customWidth="1"/>
    <col min="2" max="2" width="15.42578125" style="211" customWidth="1"/>
    <col min="3" max="3" width="72.140625" style="178" customWidth="1"/>
    <col min="4" max="4" width="24.140625" style="211" customWidth="1"/>
    <col min="5" max="5" width="55.85546875" style="178" customWidth="1"/>
    <col min="6" max="6" width="4.7109375" style="178" customWidth="1"/>
    <col min="7" max="16384" width="10.42578125" style="178"/>
  </cols>
  <sheetData>
    <row r="1" spans="1:8" ht="80.099999999999994" customHeight="1">
      <c r="A1" s="176"/>
      <c r="B1" s="326" t="s">
        <v>25</v>
      </c>
      <c r="C1" s="326"/>
      <c r="D1" s="326"/>
      <c r="E1" s="176"/>
      <c r="F1" s="177"/>
      <c r="G1" s="177"/>
      <c r="H1" s="177"/>
    </row>
    <row r="2" spans="1:8" ht="54.75" customHeight="1">
      <c r="A2" s="179" t="s">
        <v>26</v>
      </c>
      <c r="B2" s="327" t="s">
        <v>492</v>
      </c>
      <c r="C2" s="328"/>
      <c r="D2" s="180" t="s">
        <v>27</v>
      </c>
      <c r="E2" s="181" t="s">
        <v>4</v>
      </c>
    </row>
    <row r="3" spans="1:8" ht="16.7" customHeight="1">
      <c r="A3" s="182"/>
      <c r="B3" s="183"/>
      <c r="C3" s="183"/>
      <c r="D3" s="184"/>
      <c r="E3" s="183"/>
    </row>
    <row r="4" spans="1:8" ht="54.75" customHeight="1">
      <c r="A4" s="179" t="s">
        <v>28</v>
      </c>
      <c r="B4" s="329" t="s">
        <v>492</v>
      </c>
      <c r="C4" s="330"/>
      <c r="D4" s="330"/>
      <c r="E4" s="330"/>
    </row>
    <row r="5" spans="1:8" ht="13.35" customHeight="1">
      <c r="A5" s="185"/>
      <c r="B5" s="186"/>
      <c r="D5" s="184"/>
      <c r="E5" s="184"/>
    </row>
    <row r="6" spans="1:8" ht="21" customHeight="1">
      <c r="A6" s="331" t="s">
        <v>29</v>
      </c>
      <c r="B6" s="332" t="s">
        <v>30</v>
      </c>
      <c r="C6" s="332"/>
      <c r="D6" s="332" t="s">
        <v>31</v>
      </c>
      <c r="E6" s="332"/>
    </row>
    <row r="7" spans="1:8" ht="115.5" customHeight="1">
      <c r="A7" s="331"/>
      <c r="B7" s="333" t="s">
        <v>32</v>
      </c>
      <c r="C7" s="334"/>
      <c r="D7" s="335" t="s">
        <v>33</v>
      </c>
      <c r="E7" s="335"/>
    </row>
    <row r="8" spans="1:8" ht="21" customHeight="1">
      <c r="A8" s="185"/>
      <c r="B8" s="186"/>
      <c r="D8" s="184"/>
      <c r="E8" s="184"/>
    </row>
    <row r="9" spans="1:8" ht="20.100000000000001" customHeight="1">
      <c r="A9" s="323" t="s">
        <v>34</v>
      </c>
      <c r="B9" s="323"/>
      <c r="C9" s="323"/>
      <c r="D9" s="323"/>
      <c r="E9" s="323"/>
    </row>
    <row r="10" spans="1:8" ht="20.100000000000001" customHeight="1">
      <c r="A10" s="187" t="s">
        <v>35</v>
      </c>
      <c r="B10" s="187" t="s">
        <v>36</v>
      </c>
      <c r="C10" s="187" t="s">
        <v>37</v>
      </c>
      <c r="D10" s="187" t="s">
        <v>38</v>
      </c>
      <c r="E10" s="187" t="s">
        <v>39</v>
      </c>
    </row>
    <row r="11" spans="1:8" s="191" customFormat="1" ht="118.5" customHeight="1">
      <c r="A11" s="324" t="s">
        <v>40</v>
      </c>
      <c r="B11" s="188">
        <v>1</v>
      </c>
      <c r="C11" s="189" t="s">
        <v>41</v>
      </c>
      <c r="D11" s="190">
        <v>1</v>
      </c>
      <c r="E11" s="189" t="s">
        <v>42</v>
      </c>
    </row>
    <row r="12" spans="1:8" s="191" customFormat="1" ht="113.25" customHeight="1">
      <c r="A12" s="324"/>
      <c r="B12" s="188">
        <v>2</v>
      </c>
      <c r="C12" s="189" t="s">
        <v>43</v>
      </c>
      <c r="D12" s="190"/>
      <c r="E12" s="189"/>
    </row>
    <row r="13" spans="1:8" ht="80.099999999999994" customHeight="1">
      <c r="A13" s="325" t="s">
        <v>44</v>
      </c>
      <c r="B13" s="192">
        <v>3</v>
      </c>
      <c r="C13" s="193" t="s">
        <v>45</v>
      </c>
      <c r="D13" s="192">
        <v>2</v>
      </c>
      <c r="E13" s="193" t="s">
        <v>46</v>
      </c>
    </row>
    <row r="14" spans="1:8" ht="80.099999999999994" customHeight="1">
      <c r="A14" s="325"/>
      <c r="B14" s="192">
        <v>4</v>
      </c>
      <c r="C14" s="193" t="s">
        <v>47</v>
      </c>
      <c r="D14" s="192"/>
      <c r="E14" s="193"/>
    </row>
    <row r="15" spans="1:8" ht="80.099999999999994" customHeight="1">
      <c r="A15" s="325"/>
      <c r="B15" s="192">
        <v>5</v>
      </c>
      <c r="C15" s="193" t="s">
        <v>48</v>
      </c>
      <c r="D15" s="192"/>
      <c r="E15" s="193"/>
    </row>
    <row r="16" spans="1:8" ht="80.099999999999994" customHeight="1">
      <c r="A16" s="319" t="s">
        <v>49</v>
      </c>
      <c r="B16" s="192">
        <v>6</v>
      </c>
      <c r="C16" s="193" t="s">
        <v>50</v>
      </c>
      <c r="D16" s="192">
        <v>3</v>
      </c>
      <c r="E16" s="189" t="s">
        <v>51</v>
      </c>
    </row>
    <row r="17" spans="1:10" ht="80.099999999999994" customHeight="1">
      <c r="A17" s="319"/>
      <c r="B17" s="192">
        <v>7</v>
      </c>
      <c r="C17" s="193" t="s">
        <v>52</v>
      </c>
      <c r="D17" s="192">
        <v>4</v>
      </c>
      <c r="E17" s="189" t="s">
        <v>53</v>
      </c>
    </row>
    <row r="18" spans="1:10" ht="80.099999999999994" customHeight="1">
      <c r="A18" s="319"/>
      <c r="B18" s="192">
        <v>8</v>
      </c>
      <c r="C18" s="193" t="s">
        <v>54</v>
      </c>
      <c r="D18" s="192"/>
      <c r="E18" s="194"/>
    </row>
    <row r="19" spans="1:10" ht="80.099999999999994" customHeight="1">
      <c r="A19" s="319"/>
      <c r="B19" s="192">
        <v>9</v>
      </c>
      <c r="C19" s="193" t="s">
        <v>55</v>
      </c>
      <c r="D19" s="192"/>
      <c r="E19" s="193"/>
    </row>
    <row r="20" spans="1:10" ht="80.099999999999994" customHeight="1">
      <c r="A20" s="319"/>
      <c r="B20" s="192">
        <v>10</v>
      </c>
      <c r="C20" s="193" t="s">
        <v>56</v>
      </c>
      <c r="D20" s="192"/>
      <c r="E20" s="189"/>
      <c r="J20" s="195"/>
    </row>
    <row r="21" spans="1:10" ht="80.099999999999994" customHeight="1">
      <c r="A21" s="319"/>
      <c r="B21" s="192">
        <v>11</v>
      </c>
      <c r="C21" s="193" t="s">
        <v>57</v>
      </c>
      <c r="D21" s="192"/>
      <c r="E21" s="193"/>
      <c r="J21" s="195"/>
    </row>
    <row r="22" spans="1:10" ht="80.099999999999994" customHeight="1">
      <c r="A22" s="319"/>
      <c r="B22" s="192">
        <v>12</v>
      </c>
      <c r="C22" s="193" t="s">
        <v>58</v>
      </c>
      <c r="D22" s="192"/>
      <c r="E22" s="193"/>
      <c r="J22" s="195"/>
    </row>
    <row r="23" spans="1:10" ht="80.099999999999994" customHeight="1">
      <c r="A23" s="319" t="s">
        <v>59</v>
      </c>
      <c r="B23" s="192">
        <v>13</v>
      </c>
      <c r="C23" s="189" t="s">
        <v>60</v>
      </c>
      <c r="D23" s="188">
        <v>5</v>
      </c>
      <c r="E23" s="189" t="s">
        <v>61</v>
      </c>
    </row>
    <row r="24" spans="1:10" ht="80.099999999999994" customHeight="1">
      <c r="A24" s="319"/>
      <c r="B24" s="192">
        <v>14</v>
      </c>
      <c r="C24" s="189" t="s">
        <v>62</v>
      </c>
      <c r="D24" s="188">
        <v>6</v>
      </c>
      <c r="E24" s="189" t="s">
        <v>63</v>
      </c>
    </row>
    <row r="25" spans="1:10" ht="80.099999999999994" customHeight="1">
      <c r="A25" s="319"/>
      <c r="B25" s="192">
        <v>15</v>
      </c>
      <c r="C25" s="189" t="s">
        <v>64</v>
      </c>
      <c r="D25" s="188">
        <v>7</v>
      </c>
      <c r="E25" s="189" t="s">
        <v>65</v>
      </c>
    </row>
    <row r="26" spans="1:10" ht="80.099999999999994" customHeight="1">
      <c r="A26" s="319"/>
      <c r="B26" s="192">
        <v>16</v>
      </c>
      <c r="C26" s="189" t="s">
        <v>66</v>
      </c>
      <c r="D26" s="188"/>
      <c r="E26" s="189"/>
    </row>
    <row r="27" spans="1:10" ht="174.6" customHeight="1">
      <c r="A27" s="196" t="s">
        <v>67</v>
      </c>
      <c r="B27" s="192">
        <v>17</v>
      </c>
      <c r="C27" s="189" t="s">
        <v>68</v>
      </c>
      <c r="D27" s="188">
        <v>8</v>
      </c>
      <c r="E27" s="189" t="s">
        <v>69</v>
      </c>
    </row>
    <row r="28" spans="1:10" ht="48.75" customHeight="1">
      <c r="A28" s="319" t="s">
        <v>70</v>
      </c>
      <c r="B28" s="192">
        <v>18</v>
      </c>
      <c r="C28" s="197" t="s">
        <v>71</v>
      </c>
      <c r="D28" s="192"/>
      <c r="E28" s="193"/>
    </row>
    <row r="29" spans="1:10" ht="87" customHeight="1">
      <c r="A29" s="319"/>
      <c r="B29" s="192">
        <v>19</v>
      </c>
      <c r="C29" s="197" t="s">
        <v>72</v>
      </c>
      <c r="D29" s="192"/>
      <c r="E29" s="193"/>
    </row>
    <row r="30" spans="1:10" ht="20.100000000000001" customHeight="1">
      <c r="A30" s="323" t="s">
        <v>73</v>
      </c>
      <c r="B30" s="323"/>
      <c r="C30" s="323"/>
      <c r="D30" s="323"/>
      <c r="E30" s="323"/>
    </row>
    <row r="31" spans="1:10" ht="20.100000000000001" customHeight="1">
      <c r="A31" s="187" t="s">
        <v>35</v>
      </c>
      <c r="B31" s="187" t="s">
        <v>36</v>
      </c>
      <c r="C31" s="187" t="s">
        <v>74</v>
      </c>
      <c r="D31" s="187" t="s">
        <v>38</v>
      </c>
      <c r="E31" s="187" t="s">
        <v>75</v>
      </c>
    </row>
    <row r="32" spans="1:10" ht="98.45" customHeight="1">
      <c r="A32" s="319" t="s">
        <v>76</v>
      </c>
      <c r="B32" s="188">
        <v>1</v>
      </c>
      <c r="C32" s="189" t="s">
        <v>77</v>
      </c>
      <c r="D32" s="188">
        <v>1</v>
      </c>
      <c r="E32" s="189" t="s">
        <v>78</v>
      </c>
    </row>
    <row r="33" spans="1:5" ht="81" customHeight="1">
      <c r="A33" s="319"/>
      <c r="B33" s="188">
        <v>2</v>
      </c>
      <c r="C33" s="189" t="s">
        <v>79</v>
      </c>
      <c r="D33" s="188">
        <v>2</v>
      </c>
      <c r="E33" s="189" t="s">
        <v>80</v>
      </c>
    </row>
    <row r="34" spans="1:5" ht="92.1" customHeight="1">
      <c r="A34" s="319"/>
      <c r="B34" s="188"/>
      <c r="C34" s="189"/>
      <c r="D34" s="188">
        <v>3</v>
      </c>
      <c r="E34" s="189" t="s">
        <v>81</v>
      </c>
    </row>
    <row r="35" spans="1:5" ht="68.25" customHeight="1">
      <c r="A35" s="319"/>
      <c r="B35" s="188"/>
      <c r="C35" s="189"/>
      <c r="D35" s="188">
        <v>4</v>
      </c>
      <c r="E35" s="189" t="s">
        <v>82</v>
      </c>
    </row>
    <row r="36" spans="1:5" ht="68.25" customHeight="1">
      <c r="A36" s="319"/>
      <c r="B36" s="188"/>
      <c r="C36" s="191"/>
      <c r="D36" s="188">
        <v>5</v>
      </c>
      <c r="E36" s="189" t="s">
        <v>83</v>
      </c>
    </row>
    <row r="37" spans="1:5" ht="41.45" customHeight="1">
      <c r="A37" s="319"/>
      <c r="B37" s="188"/>
      <c r="C37" s="197"/>
      <c r="D37" s="188">
        <v>6</v>
      </c>
      <c r="E37" s="189" t="s">
        <v>84</v>
      </c>
    </row>
    <row r="38" spans="1:5" ht="49.5" customHeight="1">
      <c r="A38" s="319"/>
      <c r="B38" s="188"/>
      <c r="C38" s="197"/>
      <c r="D38" s="188">
        <v>7</v>
      </c>
      <c r="E38" s="197" t="s">
        <v>85</v>
      </c>
    </row>
    <row r="39" spans="1:5" ht="49.5" customHeight="1">
      <c r="A39" s="319" t="s">
        <v>86</v>
      </c>
      <c r="B39" s="188">
        <v>3</v>
      </c>
      <c r="C39" s="197" t="s">
        <v>87</v>
      </c>
      <c r="D39" s="188">
        <v>8</v>
      </c>
      <c r="E39" s="197" t="s">
        <v>88</v>
      </c>
    </row>
    <row r="40" spans="1:5" ht="49.5" customHeight="1">
      <c r="A40" s="319"/>
      <c r="B40" s="188"/>
      <c r="C40" s="197"/>
      <c r="D40" s="188">
        <v>9</v>
      </c>
      <c r="E40" s="197" t="s">
        <v>89</v>
      </c>
    </row>
    <row r="41" spans="1:5" s="198" customFormat="1" ht="68.25" customHeight="1">
      <c r="A41" s="319"/>
      <c r="B41" s="188"/>
      <c r="C41" s="197"/>
      <c r="D41" s="188">
        <v>10</v>
      </c>
      <c r="E41" s="197" t="s">
        <v>90</v>
      </c>
    </row>
    <row r="42" spans="1:5" s="198" customFormat="1" ht="78.75" customHeight="1">
      <c r="A42" s="319"/>
      <c r="B42" s="188"/>
      <c r="C42" s="199"/>
      <c r="D42" s="188">
        <v>11</v>
      </c>
      <c r="E42" s="197" t="s">
        <v>91</v>
      </c>
    </row>
    <row r="43" spans="1:5" s="198" customFormat="1" ht="42.75">
      <c r="A43" s="319" t="s">
        <v>92</v>
      </c>
      <c r="B43" s="188">
        <v>4</v>
      </c>
      <c r="C43" s="189" t="s">
        <v>93</v>
      </c>
      <c r="D43" s="188">
        <v>12</v>
      </c>
      <c r="E43" s="200" t="s">
        <v>94</v>
      </c>
    </row>
    <row r="44" spans="1:5" s="198" customFormat="1" ht="55.5" customHeight="1">
      <c r="A44" s="319"/>
      <c r="B44" s="188">
        <v>5</v>
      </c>
      <c r="C44" s="189" t="s">
        <v>95</v>
      </c>
      <c r="D44" s="188"/>
      <c r="E44" s="189"/>
    </row>
    <row r="45" spans="1:5" s="198" customFormat="1" ht="42.75">
      <c r="A45" s="319"/>
      <c r="B45" s="188">
        <v>6</v>
      </c>
      <c r="C45" s="189" t="s">
        <v>96</v>
      </c>
      <c r="D45" s="188">
        <v>13</v>
      </c>
      <c r="E45" s="189" t="s">
        <v>97</v>
      </c>
    </row>
    <row r="46" spans="1:5" s="198" customFormat="1" ht="61.5" customHeight="1">
      <c r="A46" s="319"/>
      <c r="B46" s="188">
        <v>7</v>
      </c>
      <c r="C46" s="189" t="s">
        <v>98</v>
      </c>
      <c r="D46" s="188">
        <v>14</v>
      </c>
      <c r="E46" s="189" t="s">
        <v>99</v>
      </c>
    </row>
    <row r="47" spans="1:5" ht="71.25" customHeight="1">
      <c r="A47" s="319"/>
      <c r="B47" s="188">
        <v>8</v>
      </c>
      <c r="C47" s="200" t="s">
        <v>100</v>
      </c>
      <c r="D47" s="188">
        <v>15</v>
      </c>
      <c r="E47" s="189" t="s">
        <v>101</v>
      </c>
    </row>
    <row r="48" spans="1:5" ht="105" customHeight="1">
      <c r="A48" s="319"/>
      <c r="B48" s="188">
        <v>9</v>
      </c>
      <c r="C48" s="189" t="s">
        <v>102</v>
      </c>
      <c r="D48" s="188">
        <v>16</v>
      </c>
      <c r="E48" s="189" t="s">
        <v>103</v>
      </c>
    </row>
    <row r="49" spans="1:5" ht="75.599999999999994" customHeight="1">
      <c r="A49" s="319" t="s">
        <v>104</v>
      </c>
      <c r="B49" s="188">
        <v>10</v>
      </c>
      <c r="C49" s="189" t="s">
        <v>105</v>
      </c>
      <c r="D49" s="188">
        <v>17</v>
      </c>
      <c r="E49" s="189" t="s">
        <v>106</v>
      </c>
    </row>
    <row r="50" spans="1:5" ht="62.45" customHeight="1">
      <c r="A50" s="319"/>
      <c r="B50" s="188">
        <v>11</v>
      </c>
      <c r="C50" s="189" t="s">
        <v>107</v>
      </c>
      <c r="D50" s="190">
        <v>18</v>
      </c>
      <c r="E50" s="189" t="s">
        <v>108</v>
      </c>
    </row>
    <row r="51" spans="1:5" ht="28.5">
      <c r="A51" s="319"/>
      <c r="B51" s="188">
        <v>12</v>
      </c>
      <c r="C51" s="189" t="s">
        <v>109</v>
      </c>
      <c r="D51" s="190">
        <v>19</v>
      </c>
      <c r="E51" s="189" t="s">
        <v>110</v>
      </c>
    </row>
    <row r="52" spans="1:5" ht="57">
      <c r="A52" s="319" t="s">
        <v>111</v>
      </c>
      <c r="B52" s="188">
        <v>13</v>
      </c>
      <c r="C52" s="189" t="s">
        <v>112</v>
      </c>
      <c r="D52" s="190">
        <v>20</v>
      </c>
      <c r="E52" s="200" t="s">
        <v>113</v>
      </c>
    </row>
    <row r="53" spans="1:5" ht="28.5">
      <c r="A53" s="319"/>
      <c r="B53" s="188">
        <v>14</v>
      </c>
      <c r="C53" s="189" t="s">
        <v>114</v>
      </c>
      <c r="D53" s="190">
        <v>21</v>
      </c>
      <c r="E53" s="200" t="s">
        <v>115</v>
      </c>
    </row>
    <row r="54" spans="1:5" ht="71.25">
      <c r="A54" s="319"/>
      <c r="B54" s="188">
        <v>15</v>
      </c>
      <c r="C54" s="189" t="s">
        <v>116</v>
      </c>
      <c r="D54" s="190"/>
      <c r="E54" s="200"/>
    </row>
    <row r="55" spans="1:5" ht="28.5">
      <c r="A55" s="319"/>
      <c r="B55" s="188">
        <v>16</v>
      </c>
      <c r="C55" s="189" t="s">
        <v>117</v>
      </c>
      <c r="D55" s="190"/>
      <c r="E55" s="200"/>
    </row>
    <row r="56" spans="1:5">
      <c r="A56" s="319"/>
      <c r="B56" s="188">
        <v>17</v>
      </c>
      <c r="C56" s="189" t="s">
        <v>118</v>
      </c>
      <c r="D56" s="190"/>
      <c r="E56" s="200"/>
    </row>
    <row r="57" spans="1:5" ht="28.5">
      <c r="A57" s="319"/>
      <c r="B57" s="188">
        <v>18</v>
      </c>
      <c r="C57" s="189" t="s">
        <v>119</v>
      </c>
      <c r="D57" s="190"/>
      <c r="E57" s="200"/>
    </row>
    <row r="58" spans="1:5">
      <c r="A58" s="319"/>
      <c r="B58" s="188">
        <v>19</v>
      </c>
      <c r="C58" s="189" t="s">
        <v>120</v>
      </c>
      <c r="D58" s="190"/>
      <c r="E58" s="200"/>
    </row>
    <row r="59" spans="1:5" ht="28.5">
      <c r="A59" s="319"/>
      <c r="B59" s="188">
        <v>20</v>
      </c>
      <c r="C59" s="189" t="s">
        <v>121</v>
      </c>
      <c r="D59" s="190"/>
      <c r="E59" s="200"/>
    </row>
    <row r="60" spans="1:5" ht="28.5">
      <c r="A60" s="319"/>
      <c r="B60" s="188">
        <v>21</v>
      </c>
      <c r="C60" s="189" t="s">
        <v>122</v>
      </c>
      <c r="D60" s="190"/>
      <c r="E60" s="200"/>
    </row>
    <row r="61" spans="1:5">
      <c r="A61" s="319"/>
      <c r="B61" s="188">
        <v>22</v>
      </c>
      <c r="C61" s="189" t="s">
        <v>123</v>
      </c>
      <c r="D61" s="190"/>
      <c r="E61" s="201"/>
    </row>
    <row r="62" spans="1:5" ht="42.75">
      <c r="A62" s="319" t="s">
        <v>124</v>
      </c>
      <c r="B62" s="188">
        <v>23</v>
      </c>
      <c r="C62" s="189" t="s">
        <v>125</v>
      </c>
      <c r="D62" s="190">
        <v>22</v>
      </c>
      <c r="E62" s="200" t="s">
        <v>126</v>
      </c>
    </row>
    <row r="63" spans="1:5" ht="42.75">
      <c r="A63" s="319"/>
      <c r="B63" s="188">
        <v>24</v>
      </c>
      <c r="C63" s="189" t="s">
        <v>127</v>
      </c>
      <c r="D63" s="190">
        <v>23</v>
      </c>
      <c r="E63" s="189" t="s">
        <v>128</v>
      </c>
    </row>
    <row r="64" spans="1:5">
      <c r="A64" s="319"/>
      <c r="B64" s="188">
        <v>25</v>
      </c>
      <c r="C64" s="189" t="s">
        <v>129</v>
      </c>
      <c r="D64" s="190"/>
      <c r="E64" s="200"/>
    </row>
    <row r="65" spans="1:10" ht="42.75">
      <c r="A65" s="320" t="s">
        <v>130</v>
      </c>
      <c r="B65" s="188">
        <v>26</v>
      </c>
      <c r="C65" s="189" t="s">
        <v>131</v>
      </c>
      <c r="D65" s="190">
        <v>24</v>
      </c>
      <c r="E65" s="200" t="s">
        <v>132</v>
      </c>
    </row>
    <row r="66" spans="1:10" ht="45" customHeight="1">
      <c r="A66" s="321"/>
      <c r="B66" s="188"/>
      <c r="C66" s="189"/>
      <c r="D66" s="190"/>
      <c r="E66" s="190"/>
    </row>
    <row r="67" spans="1:10" ht="77.099999999999994" customHeight="1">
      <c r="A67" s="319" t="s">
        <v>133</v>
      </c>
      <c r="B67" s="188">
        <v>27</v>
      </c>
      <c r="C67" s="189" t="s">
        <v>134</v>
      </c>
      <c r="D67" s="190">
        <v>25</v>
      </c>
      <c r="E67" s="189" t="s">
        <v>135</v>
      </c>
    </row>
    <row r="68" spans="1:10" ht="15.95" customHeight="1">
      <c r="A68" s="319"/>
      <c r="B68" s="188"/>
      <c r="C68" s="189"/>
      <c r="D68" s="190">
        <v>26</v>
      </c>
      <c r="E68" s="189" t="s">
        <v>136</v>
      </c>
    </row>
    <row r="69" spans="1:10" ht="50.1" customHeight="1">
      <c r="A69" s="319" t="s">
        <v>137</v>
      </c>
      <c r="B69" s="188">
        <v>28</v>
      </c>
      <c r="C69" s="200" t="s">
        <v>138</v>
      </c>
      <c r="D69" s="190">
        <v>27</v>
      </c>
      <c r="E69" s="200" t="s">
        <v>139</v>
      </c>
    </row>
    <row r="70" spans="1:10" ht="50.1" customHeight="1">
      <c r="A70" s="319"/>
      <c r="B70" s="188">
        <v>29</v>
      </c>
      <c r="C70" s="200" t="s">
        <v>140</v>
      </c>
      <c r="D70" s="190">
        <v>28</v>
      </c>
      <c r="E70" s="200" t="s">
        <v>141</v>
      </c>
    </row>
    <row r="71" spans="1:10" ht="50.1" customHeight="1">
      <c r="A71" s="319"/>
      <c r="B71" s="188"/>
      <c r="C71" s="191"/>
      <c r="D71" s="190">
        <v>29</v>
      </c>
      <c r="E71" s="200" t="s">
        <v>142</v>
      </c>
    </row>
    <row r="72" spans="1:10" ht="50.1" customHeight="1">
      <c r="A72" s="319"/>
      <c r="B72" s="188"/>
      <c r="C72" s="202"/>
      <c r="D72" s="190">
        <v>30</v>
      </c>
      <c r="E72" s="200" t="s">
        <v>143</v>
      </c>
    </row>
    <row r="73" spans="1:10" ht="50.1" customHeight="1">
      <c r="A73" s="319"/>
      <c r="B73" s="188"/>
      <c r="C73" s="200"/>
      <c r="D73" s="190">
        <v>31</v>
      </c>
      <c r="E73" s="200" t="s">
        <v>144</v>
      </c>
    </row>
    <row r="74" spans="1:10" ht="50.1" customHeight="1">
      <c r="A74" s="319"/>
      <c r="B74" s="188"/>
      <c r="C74" s="200"/>
      <c r="D74" s="190">
        <v>32</v>
      </c>
      <c r="E74" s="200" t="s">
        <v>145</v>
      </c>
    </row>
    <row r="75" spans="1:10" ht="50.1" customHeight="1">
      <c r="A75" s="319"/>
      <c r="B75" s="188"/>
      <c r="C75" s="200"/>
      <c r="D75" s="190">
        <v>33</v>
      </c>
      <c r="E75" s="202" t="s">
        <v>146</v>
      </c>
    </row>
    <row r="76" spans="1:10" ht="39.950000000000003" customHeight="1">
      <c r="A76" s="319"/>
      <c r="B76" s="188"/>
      <c r="C76" s="190"/>
      <c r="D76" s="190">
        <v>34</v>
      </c>
      <c r="E76" s="200" t="s">
        <v>147</v>
      </c>
    </row>
    <row r="77" spans="1:10" ht="39.950000000000003" customHeight="1">
      <c r="A77" s="320" t="s">
        <v>148</v>
      </c>
      <c r="B77" s="188">
        <v>30</v>
      </c>
      <c r="C77" s="189" t="s">
        <v>149</v>
      </c>
      <c r="D77" s="190">
        <v>35</v>
      </c>
      <c r="E77" s="189" t="s">
        <v>150</v>
      </c>
    </row>
    <row r="78" spans="1:10" ht="72" customHeight="1">
      <c r="A78" s="322"/>
      <c r="B78" s="188">
        <v>31</v>
      </c>
      <c r="C78" s="189" t="s">
        <v>151</v>
      </c>
      <c r="D78" s="190">
        <v>36</v>
      </c>
      <c r="E78" s="189" t="s">
        <v>152</v>
      </c>
    </row>
    <row r="79" spans="1:10" ht="72" customHeight="1">
      <c r="A79" s="322"/>
      <c r="B79" s="188">
        <v>32</v>
      </c>
      <c r="C79" s="189" t="s">
        <v>153</v>
      </c>
      <c r="D79" s="203">
        <v>37</v>
      </c>
      <c r="E79" s="189" t="s">
        <v>154</v>
      </c>
    </row>
    <row r="80" spans="1:10" ht="72" customHeight="1">
      <c r="A80" s="322"/>
      <c r="B80" s="188">
        <v>33</v>
      </c>
      <c r="C80" s="189" t="s">
        <v>155</v>
      </c>
      <c r="D80" s="203">
        <v>38</v>
      </c>
      <c r="E80" s="189" t="s">
        <v>156</v>
      </c>
      <c r="J80" s="178" t="s">
        <v>33</v>
      </c>
    </row>
    <row r="81" spans="1:5" ht="72" customHeight="1">
      <c r="A81" s="322"/>
      <c r="B81" s="204">
        <v>34</v>
      </c>
      <c r="C81" s="205" t="s">
        <v>157</v>
      </c>
      <c r="D81" s="206">
        <v>39</v>
      </c>
      <c r="E81" s="205" t="s">
        <v>158</v>
      </c>
    </row>
    <row r="82" spans="1:5" ht="72" customHeight="1">
      <c r="A82" s="207"/>
      <c r="B82" s="208"/>
      <c r="C82" s="209"/>
      <c r="D82" s="208"/>
      <c r="E82" s="209"/>
    </row>
  </sheetData>
  <mergeCells count="25">
    <mergeCell ref="B1:D1"/>
    <mergeCell ref="B2:C2"/>
    <mergeCell ref="B4:E4"/>
    <mergeCell ref="A6:A7"/>
    <mergeCell ref="B6:C6"/>
    <mergeCell ref="D6:E6"/>
    <mergeCell ref="B7:C7"/>
    <mergeCell ref="D7:E7"/>
    <mergeCell ref="A52:A61"/>
    <mergeCell ref="A9:E9"/>
    <mergeCell ref="A11:A12"/>
    <mergeCell ref="A13:A15"/>
    <mergeCell ref="A16:A22"/>
    <mergeCell ref="A23:A26"/>
    <mergeCell ref="A28:A29"/>
    <mergeCell ref="A30:E30"/>
    <mergeCell ref="A32:A38"/>
    <mergeCell ref="A39:A42"/>
    <mergeCell ref="A43:A48"/>
    <mergeCell ref="A49:A51"/>
    <mergeCell ref="A62:A64"/>
    <mergeCell ref="A65:A66"/>
    <mergeCell ref="A67:A68"/>
    <mergeCell ref="A69:A76"/>
    <mergeCell ref="A77:A81"/>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theme="4" tint="-0.249977111117893"/>
  </sheetPr>
  <dimension ref="A1:F13"/>
  <sheetViews>
    <sheetView showGridLines="0" zoomScale="90" zoomScaleNormal="90" zoomScaleSheetLayoutView="100" workbookViewId="0">
      <selection activeCell="D5" sqref="D5"/>
    </sheetView>
  </sheetViews>
  <sheetFormatPr baseColWidth="10" defaultColWidth="10.42578125" defaultRowHeight="15"/>
  <cols>
    <col min="1" max="1" width="60.85546875" style="227" customWidth="1"/>
    <col min="2" max="2" width="15.85546875" style="228" customWidth="1"/>
    <col min="3" max="5" width="15.85546875" style="229" customWidth="1"/>
    <col min="6" max="6" width="40.85546875" style="227" customWidth="1"/>
    <col min="7" max="7" width="2.7109375" style="213" customWidth="1"/>
    <col min="8" max="16384" width="10.42578125" style="213"/>
  </cols>
  <sheetData>
    <row r="1" spans="1:6" ht="80.099999999999994" customHeight="1">
      <c r="A1" s="212"/>
      <c r="B1" s="336" t="s">
        <v>159</v>
      </c>
      <c r="C1" s="336"/>
      <c r="D1" s="336"/>
      <c r="E1" s="336"/>
      <c r="F1" s="212"/>
    </row>
    <row r="2" spans="1:6">
      <c r="A2" s="337" t="s">
        <v>160</v>
      </c>
      <c r="B2" s="337"/>
      <c r="C2" s="337"/>
      <c r="D2" s="337"/>
      <c r="E2" s="337"/>
      <c r="F2" s="337"/>
    </row>
    <row r="3" spans="1:6" ht="28.5" customHeight="1">
      <c r="A3" s="338" t="s">
        <v>161</v>
      </c>
      <c r="B3" s="339" t="s">
        <v>162</v>
      </c>
      <c r="C3" s="339"/>
      <c r="D3" s="339"/>
      <c r="E3" s="339"/>
      <c r="F3" s="214" t="s">
        <v>163</v>
      </c>
    </row>
    <row r="4" spans="1:6" ht="46.5" customHeight="1">
      <c r="A4" s="338"/>
      <c r="B4" s="215" t="s">
        <v>164</v>
      </c>
      <c r="C4" s="215" t="s">
        <v>165</v>
      </c>
      <c r="D4" s="215" t="s">
        <v>166</v>
      </c>
      <c r="E4" s="215" t="s">
        <v>167</v>
      </c>
      <c r="F4" s="216"/>
    </row>
    <row r="5" spans="1:6" ht="65.099999999999994" customHeight="1">
      <c r="A5" s="217" t="s">
        <v>168</v>
      </c>
      <c r="B5" s="218"/>
      <c r="C5" s="219"/>
      <c r="D5" s="219">
        <v>8.9</v>
      </c>
      <c r="E5" s="219">
        <v>13.16</v>
      </c>
      <c r="F5" s="220" t="s">
        <v>169</v>
      </c>
    </row>
    <row r="6" spans="1:6" ht="65.099999999999994" customHeight="1">
      <c r="A6" s="221" t="s">
        <v>170</v>
      </c>
      <c r="B6" s="218"/>
      <c r="C6" s="219"/>
      <c r="D6" s="219">
        <v>11</v>
      </c>
      <c r="E6" s="219" t="s">
        <v>171</v>
      </c>
      <c r="F6" s="220" t="s">
        <v>169</v>
      </c>
    </row>
    <row r="7" spans="1:6" ht="65.099999999999994" customHeight="1">
      <c r="A7" s="221" t="s">
        <v>172</v>
      </c>
      <c r="B7" s="222"/>
      <c r="C7" s="223"/>
      <c r="D7" s="223">
        <v>1</v>
      </c>
      <c r="E7" s="223" t="s">
        <v>173</v>
      </c>
      <c r="F7" s="220" t="s">
        <v>169</v>
      </c>
    </row>
    <row r="8" spans="1:6" ht="65.099999999999994" customHeight="1">
      <c r="A8" s="224" t="s">
        <v>174</v>
      </c>
      <c r="B8" s="222">
        <v>16</v>
      </c>
      <c r="C8" s="223">
        <v>3.4</v>
      </c>
      <c r="D8" s="223" t="s">
        <v>175</v>
      </c>
      <c r="E8" s="223" t="s">
        <v>176</v>
      </c>
      <c r="F8" s="220" t="s">
        <v>169</v>
      </c>
    </row>
    <row r="9" spans="1:6" ht="78.95" customHeight="1">
      <c r="A9" s="224" t="s">
        <v>177</v>
      </c>
      <c r="B9" s="222" t="s">
        <v>178</v>
      </c>
      <c r="C9" s="222">
        <v>7</v>
      </c>
      <c r="D9" s="219" t="s">
        <v>179</v>
      </c>
      <c r="E9" s="219" t="s">
        <v>180</v>
      </c>
      <c r="F9" s="220" t="s">
        <v>169</v>
      </c>
    </row>
    <row r="10" spans="1:6" ht="65.099999999999994" customHeight="1">
      <c r="A10" s="221" t="s">
        <v>181</v>
      </c>
      <c r="B10" s="218"/>
      <c r="C10" s="219"/>
      <c r="D10" s="219" t="s">
        <v>182</v>
      </c>
      <c r="E10" s="219">
        <v>28</v>
      </c>
      <c r="F10" s="220" t="s">
        <v>169</v>
      </c>
    </row>
    <row r="11" spans="1:6" ht="65.099999999999994" customHeight="1">
      <c r="A11" s="225" t="s">
        <v>183</v>
      </c>
      <c r="B11" s="222"/>
      <c r="C11" s="223"/>
      <c r="D11" s="223" t="s">
        <v>184</v>
      </c>
      <c r="E11" s="223">
        <v>20.21</v>
      </c>
      <c r="F11" s="226" t="s">
        <v>169</v>
      </c>
    </row>
    <row r="12" spans="1:6" ht="65.099999999999994" customHeight="1">
      <c r="A12" s="225" t="s">
        <v>185</v>
      </c>
      <c r="B12" s="222"/>
      <c r="C12" s="223"/>
      <c r="D12" s="219" t="s">
        <v>186</v>
      </c>
      <c r="E12" s="223" t="s">
        <v>187</v>
      </c>
      <c r="F12" s="226" t="s">
        <v>169</v>
      </c>
    </row>
    <row r="13" spans="1:6" ht="65.099999999999994" customHeight="1">
      <c r="A13" s="225" t="s">
        <v>188</v>
      </c>
      <c r="B13" s="222">
        <v>2.17</v>
      </c>
      <c r="C13" s="223">
        <v>8</v>
      </c>
      <c r="D13" s="223">
        <v>1</v>
      </c>
      <c r="E13" s="223" t="s">
        <v>189</v>
      </c>
      <c r="F13" s="226" t="s">
        <v>190</v>
      </c>
    </row>
  </sheetData>
  <mergeCells count="4">
    <mergeCell ref="B1:E1"/>
    <mergeCell ref="A2:F2"/>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00000000-0002-0000-0300-000000000000}"/>
    <dataValidation allowBlank="1" showInputMessage="1" showErrorMessage="1" prompt="Proponer y escribir en una frase la estrategia para gestionar la debilidad, la oportunidad, la amenaza o la fortaleza.Usar verbo de acción en infinitivo._x000a_" sqref="G1 A3" xr:uid="{00000000-0002-0000-0300-000001000000}"/>
  </dataValidations>
  <pageMargins left="0.7" right="0.7" top="0.75" bottom="0.75" header="0.3" footer="0.3"/>
  <pageSetup scale="48" orientation="portrait" r:id="rId1"/>
  <colBreaks count="1" manualBreakCount="1">
    <brk id="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pageSetUpPr fitToPage="1"/>
  </sheetPr>
  <dimension ref="B1:I59"/>
  <sheetViews>
    <sheetView showGridLines="0" topLeftCell="A16" zoomScale="112" zoomScaleNormal="112" workbookViewId="0">
      <selection activeCell="F15" sqref="F15:G15"/>
    </sheetView>
  </sheetViews>
  <sheetFormatPr baseColWidth="10" defaultColWidth="11.42578125" defaultRowHeight="14.25"/>
  <cols>
    <col min="1" max="1" width="2.7109375" style="10" customWidth="1"/>
    <col min="2" max="2" width="24.7109375" style="10" customWidth="1"/>
    <col min="3" max="3" width="11.28515625" style="40" customWidth="1"/>
    <col min="4" max="4" width="19.28515625" style="40" customWidth="1"/>
    <col min="5" max="5" width="7.5703125" style="10" customWidth="1"/>
    <col min="6" max="6" width="24.7109375" style="10" customWidth="1"/>
    <col min="7" max="7" width="79.140625" style="10" customWidth="1"/>
    <col min="8" max="8" width="11.42578125" style="10"/>
    <col min="9" max="9" width="32" style="10" customWidth="1"/>
    <col min="10" max="16384" width="11.42578125" style="10"/>
  </cols>
  <sheetData>
    <row r="1" spans="2:9" ht="15" thickBot="1"/>
    <row r="2" spans="2:9" ht="18">
      <c r="B2" s="340" t="s">
        <v>191</v>
      </c>
      <c r="C2" s="341"/>
      <c r="D2" s="341"/>
      <c r="E2" s="341"/>
      <c r="F2" s="341"/>
      <c r="G2" s="342"/>
    </row>
    <row r="3" spans="2:9" ht="15">
      <c r="B3" s="343" t="s">
        <v>192</v>
      </c>
      <c r="C3" s="344"/>
      <c r="D3" s="345"/>
      <c r="E3" s="345"/>
      <c r="F3" s="345"/>
      <c r="G3" s="346"/>
    </row>
    <row r="4" spans="2:9" ht="88.5" customHeight="1">
      <c r="B4" s="347" t="s">
        <v>193</v>
      </c>
      <c r="C4" s="348"/>
      <c r="D4" s="348"/>
      <c r="E4" s="348"/>
      <c r="F4" s="348"/>
      <c r="G4" s="349"/>
    </row>
    <row r="5" spans="2:9" ht="15">
      <c r="B5" s="98"/>
      <c r="C5" s="116"/>
      <c r="D5" s="117"/>
      <c r="E5" s="118"/>
      <c r="F5" s="118"/>
      <c r="G5" s="118"/>
    </row>
    <row r="6" spans="2:9" ht="16.5" customHeight="1">
      <c r="B6" s="350" t="s">
        <v>194</v>
      </c>
      <c r="C6" s="351"/>
      <c r="D6" s="351"/>
      <c r="E6" s="351"/>
      <c r="F6" s="351"/>
      <c r="G6" s="352"/>
    </row>
    <row r="7" spans="2:9" ht="76.5" customHeight="1">
      <c r="B7" s="350"/>
      <c r="C7" s="351"/>
      <c r="D7" s="351"/>
      <c r="E7" s="351"/>
      <c r="F7" s="351"/>
      <c r="G7" s="352"/>
    </row>
    <row r="8" spans="2:9" ht="15" thickBot="1">
      <c r="B8" s="119"/>
      <c r="C8" s="120"/>
      <c r="D8" s="120"/>
      <c r="E8" s="121"/>
      <c r="F8" s="122"/>
      <c r="G8" s="122"/>
    </row>
    <row r="9" spans="2:9">
      <c r="B9" s="123"/>
      <c r="C9" s="124" t="s">
        <v>195</v>
      </c>
      <c r="D9" s="353" t="s">
        <v>196</v>
      </c>
      <c r="E9" s="354"/>
      <c r="F9" s="355" t="s">
        <v>197</v>
      </c>
      <c r="G9" s="356"/>
    </row>
    <row r="10" spans="2:9" ht="15" customHeight="1">
      <c r="B10" s="125"/>
      <c r="C10" s="100">
        <v>5</v>
      </c>
      <c r="D10" s="357" t="s">
        <v>198</v>
      </c>
      <c r="E10" s="358"/>
      <c r="F10" s="359" t="s">
        <v>199</v>
      </c>
      <c r="G10" s="360"/>
      <c r="H10" s="386"/>
      <c r="I10" s="386"/>
    </row>
    <row r="11" spans="2:9">
      <c r="B11" s="125"/>
      <c r="C11" s="100">
        <v>5</v>
      </c>
      <c r="D11" s="357" t="s">
        <v>200</v>
      </c>
      <c r="E11" s="358"/>
      <c r="F11" s="359" t="s">
        <v>201</v>
      </c>
      <c r="G11" s="360"/>
      <c r="H11" s="386"/>
      <c r="I11" s="386"/>
    </row>
    <row r="12" spans="2:9">
      <c r="B12" s="125"/>
      <c r="C12" s="100">
        <v>5</v>
      </c>
      <c r="D12" s="357" t="s">
        <v>202</v>
      </c>
      <c r="E12" s="358"/>
      <c r="F12" s="359" t="s">
        <v>203</v>
      </c>
      <c r="G12" s="360"/>
      <c r="H12" s="386"/>
      <c r="I12" s="386"/>
    </row>
    <row r="13" spans="2:9" ht="27.75" customHeight="1">
      <c r="B13" s="125"/>
      <c r="C13" s="100">
        <v>5</v>
      </c>
      <c r="D13" s="357" t="s">
        <v>204</v>
      </c>
      <c r="E13" s="358"/>
      <c r="F13" s="359" t="s">
        <v>205</v>
      </c>
      <c r="G13" s="360"/>
      <c r="H13" s="386"/>
      <c r="I13" s="386"/>
    </row>
    <row r="14" spans="2:9">
      <c r="B14" s="125"/>
      <c r="C14" s="100">
        <v>5</v>
      </c>
      <c r="D14" s="357" t="s">
        <v>206</v>
      </c>
      <c r="E14" s="358"/>
      <c r="F14" s="359" t="s">
        <v>207</v>
      </c>
      <c r="G14" s="360"/>
      <c r="H14" s="386"/>
      <c r="I14" s="386"/>
    </row>
    <row r="15" spans="2:9" ht="41.25" customHeight="1">
      <c r="B15" s="125"/>
      <c r="C15" s="100">
        <v>5</v>
      </c>
      <c r="D15" s="357" t="s">
        <v>208</v>
      </c>
      <c r="E15" s="358"/>
      <c r="F15" s="359" t="s">
        <v>209</v>
      </c>
      <c r="G15" s="360"/>
      <c r="H15" s="386"/>
      <c r="I15" s="386"/>
    </row>
    <row r="16" spans="2:9" ht="41.25" customHeight="1">
      <c r="B16" s="125"/>
      <c r="C16" s="100">
        <v>5</v>
      </c>
      <c r="D16" s="361" t="s">
        <v>210</v>
      </c>
      <c r="E16" s="362"/>
      <c r="F16" s="359" t="s">
        <v>211</v>
      </c>
      <c r="G16" s="360"/>
      <c r="H16" s="386"/>
      <c r="I16" s="386"/>
    </row>
    <row r="17" spans="2:9" ht="51.75" customHeight="1">
      <c r="B17" s="125"/>
      <c r="C17" s="100">
        <v>5</v>
      </c>
      <c r="D17" s="362" t="s">
        <v>212</v>
      </c>
      <c r="E17" s="365"/>
      <c r="F17" s="359" t="s">
        <v>213</v>
      </c>
      <c r="G17" s="360"/>
      <c r="H17" s="386"/>
      <c r="I17" s="386"/>
    </row>
    <row r="18" spans="2:9" ht="51.75" customHeight="1">
      <c r="B18" s="125"/>
      <c r="C18" s="100">
        <v>5</v>
      </c>
      <c r="D18" s="361" t="s">
        <v>214</v>
      </c>
      <c r="E18" s="362"/>
      <c r="F18" s="359" t="s">
        <v>215</v>
      </c>
      <c r="G18" s="360"/>
      <c r="H18" s="386"/>
      <c r="I18" s="386"/>
    </row>
    <row r="19" spans="2:9" ht="51.75" customHeight="1">
      <c r="B19" s="125"/>
      <c r="C19" s="100">
        <v>5</v>
      </c>
      <c r="D19" s="105" t="s">
        <v>216</v>
      </c>
      <c r="E19" s="106"/>
      <c r="F19" s="359" t="s">
        <v>217</v>
      </c>
      <c r="G19" s="360"/>
      <c r="H19" s="386"/>
      <c r="I19" s="386"/>
    </row>
    <row r="20" spans="2:9" ht="51.75" customHeight="1">
      <c r="B20" s="125"/>
      <c r="C20" s="100">
        <v>5</v>
      </c>
      <c r="D20" s="105" t="s">
        <v>218</v>
      </c>
      <c r="E20" s="106"/>
      <c r="F20" s="359" t="s">
        <v>219</v>
      </c>
      <c r="G20" s="360"/>
      <c r="H20" s="386"/>
      <c r="I20" s="386"/>
    </row>
    <row r="21" spans="2:9" ht="66.75" customHeight="1">
      <c r="B21" s="125"/>
      <c r="C21" s="100">
        <v>5</v>
      </c>
      <c r="D21" s="361" t="s">
        <v>220</v>
      </c>
      <c r="E21" s="362"/>
      <c r="F21" s="359" t="s">
        <v>221</v>
      </c>
      <c r="G21" s="360"/>
      <c r="H21" s="386"/>
      <c r="I21" s="386"/>
    </row>
    <row r="22" spans="2:9" ht="36" customHeight="1">
      <c r="B22" s="125"/>
      <c r="C22" s="100">
        <v>5</v>
      </c>
      <c r="D22" s="363" t="s">
        <v>222</v>
      </c>
      <c r="E22" s="364"/>
      <c r="F22" s="359" t="s">
        <v>223</v>
      </c>
      <c r="G22" s="360"/>
      <c r="H22" s="395"/>
      <c r="I22" s="395"/>
    </row>
    <row r="23" spans="2:9" ht="26.25" customHeight="1">
      <c r="B23" s="125"/>
      <c r="C23" s="100">
        <v>5</v>
      </c>
      <c r="D23" s="378" t="s">
        <v>224</v>
      </c>
      <c r="E23" s="378"/>
      <c r="F23" s="379" t="s">
        <v>225</v>
      </c>
      <c r="G23" s="360"/>
      <c r="H23" s="386"/>
      <c r="I23" s="386"/>
    </row>
    <row r="24" spans="2:9" ht="26.25" customHeight="1">
      <c r="B24" s="125"/>
      <c r="C24" s="100">
        <v>5</v>
      </c>
      <c r="D24" s="378" t="s">
        <v>226</v>
      </c>
      <c r="E24" s="378"/>
      <c r="F24" s="379" t="s">
        <v>227</v>
      </c>
      <c r="G24" s="360"/>
      <c r="H24" s="386"/>
      <c r="I24" s="386"/>
    </row>
    <row r="25" spans="2:9" ht="26.25" customHeight="1">
      <c r="B25" s="125"/>
      <c r="C25" s="100">
        <v>5</v>
      </c>
      <c r="D25" s="380" t="s">
        <v>228</v>
      </c>
      <c r="E25" s="381"/>
      <c r="F25" s="379" t="s">
        <v>229</v>
      </c>
      <c r="G25" s="360"/>
      <c r="H25" s="386"/>
      <c r="I25" s="386"/>
    </row>
    <row r="26" spans="2:9" ht="27" customHeight="1">
      <c r="B26" s="126"/>
      <c r="C26" s="366" t="s">
        <v>230</v>
      </c>
      <c r="D26" s="367"/>
      <c r="E26" s="367"/>
      <c r="F26" s="367"/>
      <c r="G26" s="368"/>
    </row>
    <row r="27" spans="2:9" ht="27" customHeight="1">
      <c r="B27" s="369" t="s">
        <v>231</v>
      </c>
      <c r="C27" s="370"/>
      <c r="D27" s="370"/>
      <c r="E27" s="370"/>
      <c r="F27" s="370"/>
      <c r="G27" s="371"/>
    </row>
    <row r="28" spans="2:9" ht="10.5" customHeight="1">
      <c r="B28" s="127"/>
      <c r="D28" s="128"/>
      <c r="E28" s="129"/>
      <c r="F28" s="130"/>
      <c r="G28" s="130"/>
    </row>
    <row r="29" spans="2:9">
      <c r="B29" s="127"/>
      <c r="C29" s="131"/>
      <c r="D29" s="372" t="s">
        <v>196</v>
      </c>
      <c r="E29" s="372"/>
      <c r="F29" s="373" t="s">
        <v>197</v>
      </c>
      <c r="G29" s="374"/>
    </row>
    <row r="30" spans="2:9">
      <c r="B30" s="127"/>
      <c r="D30" s="375" t="s">
        <v>198</v>
      </c>
      <c r="E30" s="375"/>
      <c r="F30" s="376" t="s">
        <v>232</v>
      </c>
      <c r="G30" s="377"/>
      <c r="H30" s="386"/>
      <c r="I30" s="386"/>
    </row>
    <row r="31" spans="2:9">
      <c r="B31" s="127"/>
      <c r="D31" s="375" t="s">
        <v>200</v>
      </c>
      <c r="E31" s="375"/>
      <c r="F31" s="376" t="s">
        <v>233</v>
      </c>
      <c r="G31" s="377"/>
      <c r="H31" s="386"/>
      <c r="I31" s="386"/>
    </row>
    <row r="32" spans="2:9">
      <c r="B32" s="127"/>
      <c r="D32" s="375" t="s">
        <v>202</v>
      </c>
      <c r="E32" s="375"/>
      <c r="F32" s="376" t="s">
        <v>234</v>
      </c>
      <c r="G32" s="377"/>
      <c r="H32" s="386"/>
      <c r="I32" s="386"/>
    </row>
    <row r="33" spans="2:9">
      <c r="B33" s="127"/>
      <c r="D33" s="375" t="s">
        <v>204</v>
      </c>
      <c r="E33" s="375"/>
      <c r="F33" s="376" t="s">
        <v>235</v>
      </c>
      <c r="G33" s="377"/>
      <c r="H33" s="386"/>
      <c r="I33" s="386"/>
    </row>
    <row r="34" spans="2:9">
      <c r="B34" s="127"/>
      <c r="D34" s="375" t="s">
        <v>206</v>
      </c>
      <c r="E34" s="375"/>
      <c r="F34" s="376" t="s">
        <v>236</v>
      </c>
      <c r="G34" s="377"/>
      <c r="H34" s="386"/>
      <c r="I34" s="386"/>
    </row>
    <row r="35" spans="2:9" ht="40.9" customHeight="1">
      <c r="B35" s="127"/>
      <c r="D35" s="375" t="s">
        <v>237</v>
      </c>
      <c r="E35" s="375"/>
      <c r="F35" s="376" t="s">
        <v>238</v>
      </c>
      <c r="G35" s="377"/>
      <c r="H35" s="386"/>
      <c r="I35" s="386"/>
    </row>
    <row r="36" spans="2:9" ht="42" customHeight="1">
      <c r="B36" s="99"/>
      <c r="C36" s="132"/>
      <c r="D36" s="375" t="s">
        <v>239</v>
      </c>
      <c r="E36" s="375"/>
      <c r="F36" s="376" t="s">
        <v>240</v>
      </c>
      <c r="G36" s="377"/>
      <c r="H36" s="396"/>
      <c r="I36" s="396"/>
    </row>
    <row r="37" spans="2:9" ht="30.75" customHeight="1">
      <c r="B37" s="99"/>
      <c r="C37" s="132"/>
      <c r="D37" s="375" t="s">
        <v>241</v>
      </c>
      <c r="E37" s="375"/>
      <c r="F37" s="382" t="s">
        <v>242</v>
      </c>
      <c r="G37" s="383"/>
      <c r="H37" s="396"/>
      <c r="I37" s="396"/>
    </row>
    <row r="38" spans="2:9" ht="33" customHeight="1">
      <c r="B38" s="99"/>
      <c r="C38" s="132"/>
      <c r="D38" s="375" t="s">
        <v>243</v>
      </c>
      <c r="E38" s="375"/>
      <c r="F38" s="382" t="s">
        <v>242</v>
      </c>
      <c r="G38" s="383"/>
      <c r="H38" s="396"/>
      <c r="I38" s="396"/>
    </row>
    <row r="39" spans="2:9" ht="30" customHeight="1">
      <c r="B39" s="99"/>
      <c r="C39" s="132"/>
      <c r="D39" s="375" t="s">
        <v>244</v>
      </c>
      <c r="E39" s="375"/>
      <c r="F39" s="382" t="s">
        <v>242</v>
      </c>
      <c r="G39" s="383"/>
      <c r="H39" s="396"/>
      <c r="I39" s="396"/>
    </row>
    <row r="40" spans="2:9" ht="30" customHeight="1">
      <c r="B40" s="99"/>
      <c r="C40" s="132"/>
      <c r="D40" s="375" t="s">
        <v>245</v>
      </c>
      <c r="E40" s="375"/>
      <c r="F40" s="382" t="s">
        <v>242</v>
      </c>
      <c r="G40" s="383"/>
      <c r="H40" s="396"/>
      <c r="I40" s="396"/>
    </row>
    <row r="41" spans="2:9" ht="30" customHeight="1">
      <c r="B41" s="99"/>
      <c r="C41" s="132"/>
      <c r="D41" s="384" t="s">
        <v>246</v>
      </c>
      <c r="E41" s="385"/>
      <c r="F41" s="376" t="s">
        <v>247</v>
      </c>
      <c r="G41" s="377"/>
      <c r="H41" s="396"/>
      <c r="I41" s="396"/>
    </row>
    <row r="42" spans="2:9" ht="35.25" customHeight="1">
      <c r="B42" s="99"/>
      <c r="C42" s="132"/>
      <c r="D42" s="375" t="s">
        <v>248</v>
      </c>
      <c r="E42" s="375"/>
      <c r="F42" s="376" t="s">
        <v>249</v>
      </c>
      <c r="G42" s="377"/>
      <c r="H42" s="396"/>
      <c r="I42" s="396"/>
    </row>
    <row r="43" spans="2:9" ht="31.5" customHeight="1">
      <c r="B43" s="99"/>
      <c r="C43" s="132"/>
      <c r="D43" s="375" t="s">
        <v>241</v>
      </c>
      <c r="E43" s="375"/>
      <c r="F43" s="382" t="s">
        <v>242</v>
      </c>
      <c r="G43" s="383"/>
      <c r="H43" s="396"/>
      <c r="I43" s="396"/>
    </row>
    <row r="44" spans="2:9" ht="35.25" customHeight="1">
      <c r="B44" s="99"/>
      <c r="C44" s="132"/>
      <c r="D44" s="375" t="s">
        <v>250</v>
      </c>
      <c r="E44" s="375"/>
      <c r="F44" s="382" t="s">
        <v>242</v>
      </c>
      <c r="G44" s="383"/>
      <c r="H44" s="396"/>
      <c r="I44" s="396"/>
    </row>
    <row r="45" spans="2:9" ht="57" customHeight="1">
      <c r="B45" s="99"/>
      <c r="C45" s="132"/>
      <c r="D45" s="375" t="s">
        <v>245</v>
      </c>
      <c r="E45" s="375"/>
      <c r="F45" s="382" t="s">
        <v>242</v>
      </c>
      <c r="G45" s="383"/>
      <c r="H45" s="396"/>
      <c r="I45" s="396"/>
    </row>
    <row r="46" spans="2:9" ht="32.25" customHeight="1">
      <c r="B46" s="99"/>
      <c r="C46" s="132"/>
      <c r="D46" s="375" t="s">
        <v>243</v>
      </c>
      <c r="E46" s="375"/>
      <c r="F46" s="382" t="s">
        <v>242</v>
      </c>
      <c r="G46" s="383"/>
      <c r="H46" s="396"/>
      <c r="I46" s="396"/>
    </row>
    <row r="47" spans="2:9" ht="32.25" customHeight="1">
      <c r="B47" s="99"/>
      <c r="C47" s="132"/>
      <c r="D47" s="384" t="s">
        <v>251</v>
      </c>
      <c r="E47" s="385"/>
      <c r="F47" s="393" t="s">
        <v>252</v>
      </c>
      <c r="G47" s="394"/>
      <c r="H47" s="396"/>
      <c r="I47" s="396"/>
    </row>
    <row r="48" spans="2:9" ht="32.25" customHeight="1">
      <c r="B48" s="99"/>
      <c r="C48" s="132"/>
      <c r="D48" s="375" t="s">
        <v>253</v>
      </c>
      <c r="E48" s="375"/>
      <c r="F48" s="376" t="s">
        <v>254</v>
      </c>
      <c r="G48" s="377"/>
      <c r="H48" s="396"/>
      <c r="I48" s="396"/>
    </row>
    <row r="49" spans="2:9" ht="32.25" customHeight="1">
      <c r="B49" s="99"/>
      <c r="C49" s="132"/>
      <c r="D49" s="375" t="s">
        <v>255</v>
      </c>
      <c r="E49" s="375"/>
      <c r="F49" s="376" t="s">
        <v>256</v>
      </c>
      <c r="G49" s="377"/>
      <c r="H49" s="396"/>
      <c r="I49" s="396"/>
    </row>
    <row r="50" spans="2:9" ht="32.25" customHeight="1">
      <c r="B50" s="99"/>
      <c r="C50" s="132"/>
      <c r="D50" s="375" t="s">
        <v>257</v>
      </c>
      <c r="E50" s="375"/>
      <c r="F50" s="376" t="s">
        <v>258</v>
      </c>
      <c r="G50" s="377"/>
      <c r="H50" s="396"/>
      <c r="I50" s="396"/>
    </row>
    <row r="51" spans="2:9" ht="32.25" customHeight="1">
      <c r="B51" s="99"/>
      <c r="C51" s="132"/>
      <c r="D51" s="128"/>
      <c r="E51" s="128"/>
      <c r="F51" s="130"/>
      <c r="G51" s="130"/>
      <c r="H51" s="396"/>
      <c r="I51" s="396"/>
    </row>
    <row r="52" spans="2:9" ht="32.25" customHeight="1">
      <c r="B52" s="99"/>
      <c r="C52" s="132"/>
      <c r="D52" s="128"/>
      <c r="E52" s="128"/>
      <c r="F52" s="130"/>
      <c r="G52" s="130"/>
    </row>
    <row r="53" spans="2:9" ht="32.25" customHeight="1">
      <c r="B53" s="99"/>
      <c r="C53" s="132"/>
      <c r="D53" s="128"/>
      <c r="E53" s="128"/>
      <c r="F53" s="130"/>
      <c r="G53" s="130"/>
    </row>
    <row r="54" spans="2:9" ht="21.75" customHeight="1">
      <c r="B54" s="387" t="s">
        <v>259</v>
      </c>
      <c r="C54" s="388"/>
      <c r="D54" s="388"/>
      <c r="E54" s="388"/>
      <c r="F54" s="388"/>
      <c r="G54" s="389"/>
    </row>
    <row r="55" spans="2:9" ht="21.75" customHeight="1">
      <c r="B55" s="387" t="s">
        <v>260</v>
      </c>
      <c r="C55" s="388"/>
      <c r="D55" s="388"/>
      <c r="E55" s="388"/>
      <c r="F55" s="388"/>
      <c r="G55" s="389"/>
    </row>
    <row r="56" spans="2:9" ht="20.25" customHeight="1">
      <c r="B56" s="387" t="s">
        <v>261</v>
      </c>
      <c r="C56" s="388"/>
      <c r="D56" s="388"/>
      <c r="E56" s="388"/>
      <c r="F56" s="388"/>
      <c r="G56" s="389"/>
    </row>
    <row r="57" spans="2:9" ht="20.25" customHeight="1">
      <c r="B57" s="387" t="s">
        <v>262</v>
      </c>
      <c r="C57" s="388"/>
      <c r="D57" s="388"/>
      <c r="E57" s="388"/>
      <c r="F57" s="388"/>
      <c r="G57" s="389"/>
    </row>
    <row r="58" spans="2:9" ht="18" customHeight="1" thickBot="1">
      <c r="B58" s="390" t="s">
        <v>263</v>
      </c>
      <c r="C58" s="391"/>
      <c r="D58" s="391"/>
      <c r="E58" s="391"/>
      <c r="F58" s="391"/>
      <c r="G58" s="392"/>
    </row>
    <row r="59" spans="2:9">
      <c r="B59" s="133"/>
      <c r="C59" s="134"/>
      <c r="D59" s="133"/>
      <c r="E59" s="133"/>
      <c r="F59" s="133"/>
      <c r="G59" s="133"/>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56:G56"/>
    <mergeCell ref="B57:G57"/>
    <mergeCell ref="B58:G58"/>
    <mergeCell ref="D49:E49"/>
    <mergeCell ref="F49:G49"/>
    <mergeCell ref="D50:E50"/>
    <mergeCell ref="F50:G50"/>
    <mergeCell ref="B54:G54"/>
    <mergeCell ref="B55:G55"/>
    <mergeCell ref="D46:E46"/>
    <mergeCell ref="F46:G46"/>
    <mergeCell ref="D47:E47"/>
    <mergeCell ref="F47:G47"/>
    <mergeCell ref="D48:E48"/>
    <mergeCell ref="F48:G48"/>
    <mergeCell ref="D43:E43"/>
    <mergeCell ref="F43:G43"/>
    <mergeCell ref="D44:E44"/>
    <mergeCell ref="F44:G44"/>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D34:E34"/>
    <mergeCell ref="F34:G34"/>
    <mergeCell ref="D35:E35"/>
    <mergeCell ref="F35:G35"/>
    <mergeCell ref="D36:E36"/>
    <mergeCell ref="F36:G36"/>
    <mergeCell ref="D31:E31"/>
    <mergeCell ref="F31:G31"/>
    <mergeCell ref="D32:E32"/>
    <mergeCell ref="F32:G32"/>
    <mergeCell ref="D33:E33"/>
    <mergeCell ref="F33:G33"/>
    <mergeCell ref="C26:G26"/>
    <mergeCell ref="B27:G27"/>
    <mergeCell ref="D29:E29"/>
    <mergeCell ref="F29:G29"/>
    <mergeCell ref="D30:E30"/>
    <mergeCell ref="F30:G30"/>
    <mergeCell ref="D23:E23"/>
    <mergeCell ref="F23:G23"/>
    <mergeCell ref="D24:E24"/>
    <mergeCell ref="F24:G24"/>
    <mergeCell ref="D25:E25"/>
    <mergeCell ref="F25:G25"/>
    <mergeCell ref="F20:G20"/>
    <mergeCell ref="D21:E21"/>
    <mergeCell ref="F21:G21"/>
    <mergeCell ref="D22:E22"/>
    <mergeCell ref="F22:G22"/>
    <mergeCell ref="D16:E16"/>
    <mergeCell ref="F16:G16"/>
    <mergeCell ref="D17:E17"/>
    <mergeCell ref="F17:G17"/>
    <mergeCell ref="D18:E18"/>
    <mergeCell ref="F18:G18"/>
    <mergeCell ref="D15:E15"/>
    <mergeCell ref="F15:G15"/>
    <mergeCell ref="D10:E10"/>
    <mergeCell ref="F10:G10"/>
    <mergeCell ref="D11:E11"/>
    <mergeCell ref="F11:G11"/>
    <mergeCell ref="D12:E12"/>
    <mergeCell ref="F12:G12"/>
    <mergeCell ref="F19:G19"/>
    <mergeCell ref="B2:G2"/>
    <mergeCell ref="B3:G3"/>
    <mergeCell ref="B4:G4"/>
    <mergeCell ref="B6:G7"/>
    <mergeCell ref="D9:E9"/>
    <mergeCell ref="F9:G9"/>
    <mergeCell ref="D13:E13"/>
    <mergeCell ref="F13:G13"/>
    <mergeCell ref="D14:E14"/>
    <mergeCell ref="F14:G14"/>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G61"/>
  <sheetViews>
    <sheetView showGridLines="0" topLeftCell="B16" zoomScale="84" zoomScaleNormal="84" zoomScalePageLayoutView="50" workbookViewId="0">
      <selection activeCell="D18" sqref="D18"/>
    </sheetView>
  </sheetViews>
  <sheetFormatPr baseColWidth="10" defaultColWidth="11.42578125" defaultRowHeight="15"/>
  <cols>
    <col min="1" max="1" width="5" bestFit="1" customWidth="1"/>
    <col min="2" max="2" width="36.7109375" customWidth="1"/>
    <col min="3" max="3" width="35.7109375" customWidth="1"/>
    <col min="4" max="4" width="52.5703125" style="110"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9.140625" hidden="1" customWidth="1"/>
    <col min="13" max="13" width="25.5703125" customWidth="1"/>
    <col min="14" max="14" width="26.28515625" customWidth="1"/>
    <col min="15" max="15" width="6.42578125" hidden="1" customWidth="1"/>
    <col min="16" max="267" width="11.42578125" style="11"/>
    <col min="268" max="16384" width="11.42578125" style="16"/>
  </cols>
  <sheetData>
    <row r="1" spans="1:267" s="13" customFormat="1" ht="27">
      <c r="A1" s="445"/>
      <c r="B1" s="446"/>
      <c r="C1" s="446"/>
      <c r="D1" s="108"/>
      <c r="E1" s="35"/>
      <c r="F1" s="35"/>
      <c r="G1" s="35"/>
      <c r="H1" s="35"/>
      <c r="I1" s="35"/>
      <c r="J1" s="35"/>
      <c r="K1" s="35"/>
      <c r="L1" s="35"/>
      <c r="M1" s="35"/>
      <c r="N1" s="36"/>
      <c r="O1" s="35"/>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row>
    <row r="2" spans="1:267" s="13" customFormat="1" ht="27">
      <c r="A2" s="447"/>
      <c r="B2" s="448"/>
      <c r="C2" s="448"/>
      <c r="D2" s="109"/>
      <c r="E2" s="30"/>
      <c r="F2" s="30"/>
      <c r="G2" s="30"/>
      <c r="H2" s="30"/>
      <c r="I2" s="30"/>
      <c r="J2" s="30"/>
      <c r="K2" s="30"/>
      <c r="L2" s="30"/>
      <c r="M2" s="30"/>
      <c r="N2" s="37"/>
      <c r="O2" s="30"/>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row>
    <row r="3" spans="1:267" s="13" customFormat="1" ht="27">
      <c r="A3" s="38"/>
      <c r="B3" s="1"/>
      <c r="C3" s="1"/>
      <c r="D3" s="109"/>
      <c r="E3" s="30"/>
      <c r="F3" s="30"/>
      <c r="G3" s="30"/>
      <c r="H3" s="30"/>
      <c r="I3" s="30"/>
      <c r="J3" s="30"/>
      <c r="K3" s="30"/>
      <c r="L3" s="30"/>
      <c r="M3" s="30"/>
      <c r="N3" s="37"/>
      <c r="O3" s="30"/>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row>
    <row r="4" spans="1:267" s="13" customFormat="1" ht="18">
      <c r="A4" s="449" t="s">
        <v>264</v>
      </c>
      <c r="B4" s="449"/>
      <c r="C4" s="449"/>
      <c r="D4" s="456" t="s">
        <v>4</v>
      </c>
      <c r="E4" s="457"/>
      <c r="F4" s="457"/>
      <c r="G4" s="457"/>
      <c r="H4" s="457"/>
      <c r="I4" s="457"/>
      <c r="J4" s="457"/>
      <c r="K4" s="457"/>
      <c r="L4" s="457"/>
      <c r="M4" s="457"/>
      <c r="N4" s="458"/>
      <c r="O4" s="174"/>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row>
    <row r="5" spans="1:267" s="13" customFormat="1" ht="38.450000000000003" customHeight="1">
      <c r="A5" s="449" t="s">
        <v>265</v>
      </c>
      <c r="B5" s="449"/>
      <c r="C5" s="449"/>
      <c r="D5" s="456" t="s">
        <v>32</v>
      </c>
      <c r="E5" s="457"/>
      <c r="F5" s="457"/>
      <c r="G5" s="457"/>
      <c r="H5" s="457"/>
      <c r="I5" s="457"/>
      <c r="J5" s="457"/>
      <c r="K5" s="457"/>
      <c r="L5" s="457"/>
      <c r="M5" s="457"/>
      <c r="N5" s="458"/>
      <c r="O5" s="173"/>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row>
    <row r="6" spans="1:267" s="13" customFormat="1" ht="18">
      <c r="A6" s="449" t="s">
        <v>266</v>
      </c>
      <c r="B6" s="449"/>
      <c r="C6" s="449"/>
      <c r="D6" s="456" t="s">
        <v>496</v>
      </c>
      <c r="E6" s="457"/>
      <c r="F6" s="457"/>
      <c r="G6" s="457"/>
      <c r="H6" s="457"/>
      <c r="I6" s="457"/>
      <c r="J6" s="457"/>
      <c r="K6" s="457"/>
      <c r="L6" s="457"/>
      <c r="M6" s="457"/>
      <c r="N6" s="458"/>
      <c r="O6" s="135"/>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row>
    <row r="7" spans="1:267" s="13" customFormat="1" ht="15.6" customHeight="1" thickBot="1">
      <c r="A7" s="136" t="s">
        <v>268</v>
      </c>
      <c r="B7" s="137"/>
      <c r="C7" s="137"/>
      <c r="D7" s="453" t="s">
        <v>269</v>
      </c>
      <c r="E7" s="459" t="s">
        <v>270</v>
      </c>
      <c r="F7" s="460"/>
      <c r="G7" s="460"/>
      <c r="H7" s="461"/>
      <c r="I7" s="471" t="s">
        <v>271</v>
      </c>
      <c r="J7" s="472"/>
      <c r="K7" s="472"/>
      <c r="L7" s="472"/>
      <c r="M7" s="473"/>
      <c r="N7" s="469" t="s">
        <v>272</v>
      </c>
      <c r="O7" s="470"/>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c r="HQ7" s="12"/>
      <c r="HR7" s="12"/>
      <c r="HS7" s="12"/>
      <c r="HT7" s="12"/>
      <c r="HU7" s="12"/>
      <c r="HV7" s="12"/>
      <c r="HW7" s="12"/>
      <c r="HX7" s="12"/>
      <c r="HY7" s="12"/>
      <c r="HZ7" s="12"/>
      <c r="IA7" s="12"/>
      <c r="IB7" s="12"/>
      <c r="IC7" s="12"/>
      <c r="ID7" s="12"/>
      <c r="IE7" s="12"/>
      <c r="IF7" s="12"/>
      <c r="IG7" s="12"/>
      <c r="IH7" s="12"/>
      <c r="II7" s="12"/>
      <c r="IJ7" s="12"/>
      <c r="IK7" s="12"/>
      <c r="IL7" s="12"/>
      <c r="IM7" s="12"/>
      <c r="IN7" s="12"/>
      <c r="IO7" s="12"/>
      <c r="IP7" s="12"/>
      <c r="IQ7" s="12"/>
      <c r="IR7" s="12"/>
      <c r="IS7" s="12"/>
      <c r="IT7" s="12"/>
      <c r="IU7" s="12"/>
      <c r="IV7" s="12"/>
      <c r="IW7" s="12"/>
      <c r="IX7" s="12"/>
      <c r="IY7" s="12"/>
      <c r="IZ7" s="12"/>
      <c r="JA7" s="12"/>
      <c r="JB7" s="12"/>
      <c r="JC7" s="12"/>
      <c r="JD7" s="12"/>
      <c r="JE7" s="12"/>
      <c r="JF7" s="12"/>
      <c r="JG7" s="12"/>
    </row>
    <row r="8" spans="1:267" s="13" customFormat="1" ht="17.25" customHeight="1" thickTop="1">
      <c r="A8" s="450" t="s">
        <v>273</v>
      </c>
      <c r="B8" s="452" t="s">
        <v>274</v>
      </c>
      <c r="C8" s="107" t="s">
        <v>275</v>
      </c>
      <c r="D8" s="453"/>
      <c r="E8" s="454" t="s">
        <v>212</v>
      </c>
      <c r="F8" s="454" t="s">
        <v>276</v>
      </c>
      <c r="G8" s="454" t="s">
        <v>277</v>
      </c>
      <c r="H8" s="454" t="s">
        <v>218</v>
      </c>
      <c r="I8" s="462" t="s">
        <v>278</v>
      </c>
      <c r="J8" s="101" t="s">
        <v>279</v>
      </c>
      <c r="K8" s="462" t="s">
        <v>271</v>
      </c>
      <c r="L8" s="462" t="s">
        <v>280</v>
      </c>
      <c r="M8" s="462" t="s">
        <v>281</v>
      </c>
      <c r="N8" s="466" t="s">
        <v>282</v>
      </c>
      <c r="O8" s="466" t="s">
        <v>283</v>
      </c>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c r="HR8" s="12"/>
      <c r="HS8" s="12"/>
      <c r="HT8" s="12"/>
      <c r="HU8" s="12"/>
      <c r="HV8" s="12"/>
      <c r="HW8" s="12"/>
      <c r="HX8" s="12"/>
      <c r="HY8" s="12"/>
      <c r="HZ8" s="12"/>
      <c r="IA8" s="12"/>
      <c r="IB8" s="12"/>
      <c r="IC8" s="12"/>
      <c r="ID8" s="12"/>
      <c r="IE8" s="12"/>
      <c r="IF8" s="12"/>
      <c r="IG8" s="12"/>
      <c r="IH8" s="12"/>
      <c r="II8" s="12"/>
      <c r="IJ8" s="12"/>
      <c r="IK8" s="12"/>
      <c r="IL8" s="12"/>
      <c r="IM8" s="12"/>
      <c r="IN8" s="12"/>
      <c r="IO8" s="12"/>
      <c r="IP8" s="12"/>
      <c r="IQ8" s="12"/>
      <c r="IR8" s="12"/>
      <c r="IS8" s="12"/>
      <c r="IT8" s="12"/>
      <c r="IU8" s="12"/>
      <c r="IV8" s="12"/>
      <c r="IW8" s="12"/>
      <c r="IX8" s="12"/>
      <c r="IY8" s="12"/>
      <c r="IZ8" s="12"/>
      <c r="JA8" s="12"/>
      <c r="JB8" s="12"/>
      <c r="JC8" s="12"/>
      <c r="JD8" s="12"/>
      <c r="JE8" s="12"/>
      <c r="JF8" s="12"/>
      <c r="JG8" s="12"/>
    </row>
    <row r="9" spans="1:267" s="15" customFormat="1" ht="68.25" customHeight="1" thickBot="1">
      <c r="A9" s="451"/>
      <c r="B9" s="453"/>
      <c r="C9" s="78" t="s">
        <v>284</v>
      </c>
      <c r="D9" s="453"/>
      <c r="E9" s="455"/>
      <c r="F9" s="455"/>
      <c r="G9" s="455"/>
      <c r="H9" s="455"/>
      <c r="I9" s="455"/>
      <c r="J9" s="102" t="s">
        <v>285</v>
      </c>
      <c r="K9" s="455" t="s">
        <v>286</v>
      </c>
      <c r="L9" s="455"/>
      <c r="M9" s="455" t="s">
        <v>286</v>
      </c>
      <c r="N9" s="468"/>
      <c r="O9" s="467"/>
      <c r="P9" s="12"/>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row>
    <row r="10" spans="1:267" ht="45.75" customHeight="1">
      <c r="A10" s="433">
        <v>1</v>
      </c>
      <c r="B10" s="415" t="s">
        <v>287</v>
      </c>
      <c r="C10" s="415" t="s">
        <v>288</v>
      </c>
      <c r="D10" s="146" t="s">
        <v>289</v>
      </c>
      <c r="E10" s="463">
        <v>365</v>
      </c>
      <c r="F10" s="463">
        <v>1</v>
      </c>
      <c r="G10" s="416">
        <f>+F10/E10</f>
        <v>2.7397260273972603E-3</v>
      </c>
      <c r="H10" s="418"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40" t="s">
        <v>290</v>
      </c>
      <c r="J10" s="155" t="s">
        <v>408</v>
      </c>
      <c r="K10" s="140" t="str">
        <f>IFERROR(CONCATENATE(INDEX('8- Políticas de Administración '!$B$16:$F$53,MATCH('5- Identificación de Riesgos'!J10,'8- Políticas de Administración '!$C$16:$C$54,0),1)," - ",L10),"")</f>
        <v>Leve - 1</v>
      </c>
      <c r="L10" s="172">
        <f>IFERROR(VLOOKUP(INDEX('8- Políticas de Administración '!$B$16:$F$63,MATCH('5- Identificación de Riesgos'!J10,'8- Políticas de Administración '!$C$16:$C$64,0),1),'8- Políticas de Administración '!$B$16:$F$64,5,FALSE),"")</f>
        <v>1</v>
      </c>
      <c r="M10" s="415" t="str">
        <f>IFERROR(CONCATENATE(INDEX('8- Políticas de Administración '!$B$16:$F$53,MATCH(ROUND(AVERAGE(L10:L14),0),'8- Políticas de Administración '!$F$16:$F$53,0),1)," - ",ROUND(AVERAGE(L10:L14),0)),"")</f>
        <v>Menor - 2</v>
      </c>
      <c r="N10" s="438" t="str">
        <f>IFERROR(CONCATENATE(VLOOKUP((LEFT(H10,LEN(H10)-4)&amp;LEFT(M10,LEN(M10)-4)),'9- Matriz de Calor '!$D$18:$E$42,2,0)," - ",RIGHT(H10,1)*RIGHT(M10,1)),"")</f>
        <v>Bajo - 2</v>
      </c>
      <c r="O10" s="465">
        <f>RIGHT(H10,1)*RIGHT(M10,1)</f>
        <v>2</v>
      </c>
      <c r="P10" s="12"/>
    </row>
    <row r="11" spans="1:267" ht="35.25" customHeight="1">
      <c r="A11" s="434"/>
      <c r="B11" s="398"/>
      <c r="C11" s="398"/>
      <c r="D11" s="147" t="s">
        <v>292</v>
      </c>
      <c r="E11" s="464"/>
      <c r="F11" s="464"/>
      <c r="G11" s="417"/>
      <c r="H11" s="413"/>
      <c r="I11" s="141" t="s">
        <v>293</v>
      </c>
      <c r="J11" s="144" t="s">
        <v>294</v>
      </c>
      <c r="K11" s="141" t="str">
        <f>IFERROR(CONCATENATE(INDEX('8- Políticas de Administración '!$B$16:$F$53,MATCH('5- Identificación de Riesgos'!J11,'8- Políticas de Administración '!$C$16:$C$54,0),1)," - ",L11),"")</f>
        <v>Menor - 2</v>
      </c>
      <c r="L11" s="170">
        <f>IFERROR(VLOOKUP(INDEX('8- Políticas de Administración '!$B$16:$F$63,MATCH('5- Identificación de Riesgos'!J11,'8- Políticas de Administración '!$C$16:$C$64,0),1),'8- Políticas de Administración '!$B$16:$F$64,5,FALSE),"")</f>
        <v>2</v>
      </c>
      <c r="M11" s="398"/>
      <c r="N11" s="401"/>
      <c r="O11" s="437"/>
      <c r="P11" s="12"/>
    </row>
    <row r="12" spans="1:267" ht="35.25" customHeight="1">
      <c r="A12" s="434"/>
      <c r="B12" s="398"/>
      <c r="C12" s="398"/>
      <c r="D12" s="147" t="s">
        <v>295</v>
      </c>
      <c r="E12" s="464"/>
      <c r="F12" s="464"/>
      <c r="G12" s="417"/>
      <c r="H12" s="413"/>
      <c r="I12" s="141"/>
      <c r="J12" s="144"/>
      <c r="K12" s="141" t="str">
        <f>IFERROR(CONCATENATE(INDEX('8- Políticas de Administración '!$B$16:$F$53,MATCH('5- Identificación de Riesgos'!J12,'8- Políticas de Administración '!$C$16:$C$54,0),1)," - ",L12),"")</f>
        <v/>
      </c>
      <c r="L12" s="170" t="str">
        <f>IFERROR(VLOOKUP(INDEX('8- Políticas de Administración '!$B$16:$F$63,MATCH('5- Identificación de Riesgos'!J12,'8- Políticas de Administración '!$C$16:$C$64,0),1),'8- Políticas de Administración '!$B$16:$F$64,5,FALSE),"")</f>
        <v/>
      </c>
      <c r="M12" s="398"/>
      <c r="N12" s="401"/>
      <c r="O12" s="437"/>
      <c r="P12" s="12"/>
    </row>
    <row r="13" spans="1:267" ht="35.25" customHeight="1">
      <c r="A13" s="434"/>
      <c r="B13" s="398"/>
      <c r="C13" s="398"/>
      <c r="D13" s="148" t="s">
        <v>296</v>
      </c>
      <c r="E13" s="464"/>
      <c r="F13" s="464"/>
      <c r="G13" s="417"/>
      <c r="H13" s="413"/>
      <c r="I13" s="141"/>
      <c r="J13" s="144"/>
      <c r="K13" s="141" t="str">
        <f>IFERROR(CONCATENATE(INDEX('8- Políticas de Administración '!$B$16:$F$53,MATCH('5- Identificación de Riesgos'!J13,'8- Políticas de Administración '!$C$16:$C$54,0),1)," - ",L13),"")</f>
        <v/>
      </c>
      <c r="L13" s="170" t="str">
        <f>IFERROR(VLOOKUP(INDEX('8- Políticas de Administración '!$B$16:$F$63,MATCH('5- Identificación de Riesgos'!J13,'8- Políticas de Administración '!$C$16:$C$64,0),1),'8- Políticas de Administración '!$B$16:$F$64,5,FALSE),"")</f>
        <v/>
      </c>
      <c r="M13" s="398"/>
      <c r="N13" s="401"/>
      <c r="O13" s="437"/>
      <c r="P13" s="12"/>
    </row>
    <row r="14" spans="1:267" ht="35.25" customHeight="1" thickBot="1">
      <c r="A14" s="434"/>
      <c r="B14" s="398"/>
      <c r="C14" s="398"/>
      <c r="D14" s="148" t="s">
        <v>504</v>
      </c>
      <c r="E14" s="464"/>
      <c r="F14" s="464"/>
      <c r="G14" s="417"/>
      <c r="H14" s="413"/>
      <c r="I14" s="141"/>
      <c r="J14" s="144"/>
      <c r="K14" s="141" t="str">
        <f>IFERROR(CONCATENATE(INDEX('8- Políticas de Administración '!$B$16:$F$53,MATCH('5- Identificación de Riesgos'!J14,'8- Políticas de Administración '!$C$16:$C$54,0),1)," - ",L14),"")</f>
        <v/>
      </c>
      <c r="L14" s="170" t="str">
        <f>IFERROR(VLOOKUP(INDEX('8- Políticas de Administración '!$B$16:$F$63,MATCH('5- Identificación de Riesgos'!J14,'8- Políticas de Administración '!$C$16:$C$64,0),1),'8- Políticas de Administración '!$B$16:$F$64,5,FALSE),"")</f>
        <v/>
      </c>
      <c r="M14" s="398"/>
      <c r="N14" s="401"/>
      <c r="O14" s="437"/>
      <c r="P14" s="12"/>
    </row>
    <row r="15" spans="1:267" ht="42.75" customHeight="1" thickBot="1">
      <c r="A15" s="433">
        <v>2</v>
      </c>
      <c r="B15" s="415" t="s">
        <v>297</v>
      </c>
      <c r="C15" s="415" t="s">
        <v>493</v>
      </c>
      <c r="D15" s="146" t="s">
        <v>298</v>
      </c>
      <c r="E15" s="415">
        <v>365</v>
      </c>
      <c r="F15" s="415">
        <v>1</v>
      </c>
      <c r="G15" s="416">
        <f t="shared" ref="G15" si="0">+F15/E15</f>
        <v>2.7397260273972603E-3</v>
      </c>
      <c r="H15" s="418" t="str">
        <f>CONCATENATE(IF(G15&lt;='8- Políticas de Administración '!$D$6,'8- Políticas de Administración '!$B$6,IF(G15&lt;='8- Políticas de Administración '!$D$7,'8- Políticas de Administración '!$B$7,IF(G15&lt;='8- Políticas de Administración '!$D$8,'8- Políticas de Administración '!$B$8,IF(G15&lt;='8- Políticas de Administración '!$D$9,'8- Políticas de Administración '!$B$9,IF(G15&lt;='8- Políticas de Administración '!$D$10,'8- Políticas de Administración '!$B$10,"Probabilidad no valida")))))," - ",VLOOKUP(IF(G15&lt;='8- Políticas de Administración '!$D$6,'8- Políticas de Administración '!$B$6,IF(G15&lt;='8- Políticas de Administración '!$D$7,'8- Políticas de Administración '!$B$7,IF(G15&lt;='8- Políticas de Administración '!$D$8,'8- Políticas de Administración '!$B$8,IF(G15&lt;='8- Políticas de Administración '!$D$9,'8- Políticas de Administración '!$B$9,IF(G15&lt;='8- Políticas de Administración '!$D$10,'8- Políticas de Administración '!$B$10,"Probabilidad no valida"))))),'8- Políticas de Administración '!$B$6:$F$10,5,FALSE))</f>
        <v>Muy Baja - 1</v>
      </c>
      <c r="I15" s="140" t="s">
        <v>290</v>
      </c>
      <c r="J15" s="155" t="s">
        <v>291</v>
      </c>
      <c r="K15" s="140" t="str">
        <f>IFERROR(CONCATENATE(INDEX('8- Políticas de Administración '!$B$16:$F$53,MATCH('5- Identificación de Riesgos'!J15,'8- Políticas de Administración '!$C$16:$C$54,0),1)," - ",L15),"")</f>
        <v>Moderado - 3</v>
      </c>
      <c r="L15" s="172">
        <f>IFERROR(VLOOKUP(INDEX('8- Políticas de Administración '!$B$16:$F$63,MATCH('5- Identificación de Riesgos'!J15,'8- Políticas de Administración '!$C$16:$C$64,0),1),'8- Políticas de Administración '!$B$16:$F$64,5,FALSE),"")</f>
        <v>3</v>
      </c>
      <c r="M15" s="415" t="str">
        <f>IFERROR(CONCATENATE(INDEX('8- Políticas de Administración '!$B$16:$F$53,MATCH(ROUND(AVERAGE(L15:L19),0),'8- Políticas de Administración '!$F$16:$F$53,0),1)," - ",ROUND(AVERAGE(L15:L19),0)),"")</f>
        <v>Menor - 2</v>
      </c>
      <c r="N15" s="438" t="str">
        <f>IFERROR(CONCATENATE(VLOOKUP((LEFT(H15,LEN(H15)-4)&amp;LEFT(M15,LEN(M15)-4)),'9- Matriz de Calor '!$D$18:$E$42,2,0)," - ",RIGHT(H15,1)*RIGHT(M15,1)),"")</f>
        <v>Bajo - 2</v>
      </c>
      <c r="O15" s="437">
        <f>RIGHT(H15,1)*RIGHT(M15,1)</f>
        <v>2</v>
      </c>
    </row>
    <row r="16" spans="1:267" ht="42.75" customHeight="1">
      <c r="A16" s="434"/>
      <c r="B16" s="398"/>
      <c r="C16" s="398"/>
      <c r="D16" s="147" t="s">
        <v>300</v>
      </c>
      <c r="E16" s="398"/>
      <c r="F16" s="398"/>
      <c r="G16" s="417"/>
      <c r="H16" s="413"/>
      <c r="I16" s="141" t="s">
        <v>338</v>
      </c>
      <c r="J16" s="144" t="s">
        <v>339</v>
      </c>
      <c r="K16" s="140" t="str">
        <f>IFERROR(CONCATENATE(INDEX('8- Políticas de Administración '!$B$16:$F$53,MATCH('5- Identificación de Riesgos'!J16,'8- Políticas de Administración '!$C$16:$C$54,0),1)," - ",L16),"")</f>
        <v>Leve - 1</v>
      </c>
      <c r="L16" s="170">
        <f>IFERROR(VLOOKUP(INDEX('8- Políticas de Administración '!$B$16:$F$63,MATCH('5- Identificación de Riesgos'!J16,'8- Políticas de Administración '!$C$16:$C$64,0),1),'8- Políticas de Administración '!$B$16:$F$64,5,FALSE),"")</f>
        <v>1</v>
      </c>
      <c r="M16" s="398"/>
      <c r="N16" s="401"/>
      <c r="O16" s="437"/>
    </row>
    <row r="17" spans="1:267" ht="42.75" customHeight="1">
      <c r="A17" s="434"/>
      <c r="B17" s="398"/>
      <c r="C17" s="398"/>
      <c r="D17" s="147" t="s">
        <v>301</v>
      </c>
      <c r="E17" s="398"/>
      <c r="F17" s="398"/>
      <c r="G17" s="417"/>
      <c r="H17" s="413"/>
      <c r="I17" s="141"/>
      <c r="J17" s="144"/>
      <c r="K17" s="141" t="str">
        <f>IFERROR(CONCATENATE(INDEX('8- Políticas de Administración '!$B$16:$F$53,MATCH('5- Identificación de Riesgos'!J17,'8- Políticas de Administración '!$C$16:$C$54,0),1)," - ",L17),"")</f>
        <v/>
      </c>
      <c r="L17" s="170" t="str">
        <f>IFERROR(VLOOKUP(INDEX('8- Políticas de Administración '!$B$16:$F$63,MATCH('5- Identificación de Riesgos'!J17,'8- Políticas de Administración '!$C$16:$C$64,0),1),'8- Políticas de Administración '!$B$16:$F$64,5,FALSE),"")</f>
        <v/>
      </c>
      <c r="M17" s="398"/>
      <c r="N17" s="401"/>
      <c r="O17" s="437"/>
    </row>
    <row r="18" spans="1:267" ht="42.75" customHeight="1">
      <c r="A18" s="434"/>
      <c r="B18" s="398"/>
      <c r="C18" s="398"/>
      <c r="D18" s="147" t="s">
        <v>302</v>
      </c>
      <c r="E18" s="398"/>
      <c r="F18" s="398"/>
      <c r="G18" s="417"/>
      <c r="H18" s="413"/>
      <c r="I18" s="141"/>
      <c r="J18" s="144"/>
      <c r="K18" s="141" t="str">
        <f>IFERROR(CONCATENATE(INDEX('8- Políticas de Administración '!$B$16:$F$53,MATCH('5- Identificación de Riesgos'!J18,'8- Políticas de Administración '!$C$16:$C$54,0),1)," - ",L18),"")</f>
        <v/>
      </c>
      <c r="L18" s="170" t="str">
        <f>IFERROR(VLOOKUP(INDEX('8- Políticas de Administración '!$B$16:$F$63,MATCH('5- Identificación de Riesgos'!J18,'8- Políticas de Administración '!$C$16:$C$64,0),1),'8- Políticas de Administración '!$B$16:$F$64,5,FALSE),"")</f>
        <v/>
      </c>
      <c r="M18" s="398"/>
      <c r="N18" s="401"/>
      <c r="O18" s="437"/>
    </row>
    <row r="19" spans="1:267" ht="42.75" customHeight="1" thickBot="1">
      <c r="A19" s="434"/>
      <c r="B19" s="398"/>
      <c r="C19" s="398"/>
      <c r="D19" s="150" t="s">
        <v>523</v>
      </c>
      <c r="E19" s="398"/>
      <c r="F19" s="398"/>
      <c r="G19" s="417"/>
      <c r="H19" s="413"/>
      <c r="I19" s="141"/>
      <c r="J19" s="144"/>
      <c r="K19" s="141" t="str">
        <f>IFERROR(CONCATENATE(INDEX('8- Políticas de Administración '!$B$16:$F$53,MATCH('5- Identificación de Riesgos'!J19,'8- Políticas de Administración '!$C$16:$C$54,0),1)," - ",L19),"")</f>
        <v/>
      </c>
      <c r="L19" s="170" t="str">
        <f>IFERROR(VLOOKUP(INDEX('8- Políticas de Administración '!$B$16:$F$63,MATCH('5- Identificación de Riesgos'!J19,'8- Políticas de Administración '!$C$16:$C$64,0),1),'8- Políticas de Administración '!$B$16:$F$64,5,FALSE),"")</f>
        <v/>
      </c>
      <c r="M19" s="398"/>
      <c r="N19" s="401"/>
      <c r="O19" s="437"/>
    </row>
    <row r="20" spans="1:267" ht="30" customHeight="1">
      <c r="A20" s="433">
        <v>3</v>
      </c>
      <c r="B20" s="431" t="s">
        <v>303</v>
      </c>
      <c r="C20" s="415" t="s">
        <v>304</v>
      </c>
      <c r="D20" s="146" t="s">
        <v>305</v>
      </c>
      <c r="E20" s="415">
        <v>365</v>
      </c>
      <c r="F20" s="415">
        <v>1</v>
      </c>
      <c r="G20" s="416">
        <f t="shared" ref="G20" si="1">+F20/E20</f>
        <v>2.7397260273972603E-3</v>
      </c>
      <c r="H20" s="418"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40" t="s">
        <v>293</v>
      </c>
      <c r="J20" s="155" t="s">
        <v>294</v>
      </c>
      <c r="K20" s="140" t="str">
        <f>IFERROR(CONCATENATE(INDEX('8- Políticas de Administración '!$B$16:$F$53,MATCH('5- Identificación de Riesgos'!J20,'8- Políticas de Administración '!$C$16:$C$54,0),1)," - ",L20),"")</f>
        <v>Menor - 2</v>
      </c>
      <c r="L20" s="172">
        <f>IFERROR(VLOOKUP(INDEX('8- Políticas de Administración '!$B$16:$F$63,MATCH('5- Identificación de Riesgos'!J20,'8- Políticas de Administración '!$C$16:$C$64,0),1),'8- Políticas de Administración '!$B$16:$F$64,5,FALSE),"")</f>
        <v>2</v>
      </c>
      <c r="M20" s="415" t="str">
        <f>IFERROR(CONCATENATE(INDEX('8- Políticas de Administración '!$B$16:$F$53,MATCH(ROUND(AVERAGE(L20:L25),0),'8- Políticas de Administración '!$F$16:$F$53,0),1)," - ",ROUND(AVERAGE(L20:L25),0)),"")</f>
        <v>Menor - 2</v>
      </c>
      <c r="N20" s="438" t="str">
        <f>IFERROR(CONCATENATE(VLOOKUP((LEFT(H20,LEN(H20)-4)&amp;LEFT(M20,LEN(M20)-4)),'9- Matriz de Calor '!$D$18:$E$42,2,0)," - ",RIGHT(H20,1)*RIGHT(M20,1)),"")</f>
        <v>Bajo - 2</v>
      </c>
      <c r="O20" s="437">
        <f>RIGHT(H20,1)*RIGHT(M20,1)</f>
        <v>2</v>
      </c>
    </row>
    <row r="21" spans="1:267" ht="30" customHeight="1">
      <c r="A21" s="434"/>
      <c r="B21" s="432"/>
      <c r="C21" s="398"/>
      <c r="D21" s="147" t="s">
        <v>307</v>
      </c>
      <c r="E21" s="398"/>
      <c r="F21" s="398"/>
      <c r="G21" s="417"/>
      <c r="H21" s="413"/>
      <c r="I21" s="141"/>
      <c r="J21" s="144"/>
      <c r="K21" s="141" t="str">
        <f>IFERROR(CONCATENATE(INDEX('8- Políticas de Administración '!$B$16:$F$53,MATCH('5- Identificación de Riesgos'!J21,'8- Políticas de Administración '!$C$16:$C$54,0),1)," - ",L21),"")</f>
        <v/>
      </c>
      <c r="L21" s="170" t="str">
        <f>IFERROR(VLOOKUP(INDEX('8- Políticas de Administración '!$B$16:$F$63,MATCH('5- Identificación de Riesgos'!J21,'8- Políticas de Administración '!$C$16:$C$64,0),1),'8- Políticas de Administración '!$B$16:$F$64,5,FALSE),"")</f>
        <v/>
      </c>
      <c r="M21" s="398"/>
      <c r="N21" s="401"/>
      <c r="O21" s="437"/>
    </row>
    <row r="22" spans="1:267" ht="30" customHeight="1">
      <c r="A22" s="434"/>
      <c r="B22" s="432"/>
      <c r="C22" s="398"/>
      <c r="D22" s="147" t="s">
        <v>308</v>
      </c>
      <c r="E22" s="398"/>
      <c r="F22" s="398"/>
      <c r="G22" s="417"/>
      <c r="H22" s="413"/>
      <c r="I22" s="141"/>
      <c r="J22" s="144"/>
      <c r="K22" s="141" t="str">
        <f>IFERROR(CONCATENATE(INDEX('8- Políticas de Administración '!$B$16:$F$53,MATCH('5- Identificación de Riesgos'!J22,'8- Políticas de Administración '!$C$16:$C$54,0),1)," - ",L22),"")</f>
        <v/>
      </c>
      <c r="L22" s="170" t="str">
        <f>IFERROR(VLOOKUP(INDEX('8- Políticas de Administración '!$B$16:$F$63,MATCH('5- Identificación de Riesgos'!J22,'8- Políticas de Administración '!$C$16:$C$64,0),1),'8- Políticas de Administración '!$B$16:$F$64,5,FALSE),"")</f>
        <v/>
      </c>
      <c r="M22" s="398"/>
      <c r="N22" s="401"/>
      <c r="O22" s="437"/>
    </row>
    <row r="23" spans="1:267" ht="30" customHeight="1">
      <c r="A23" s="434"/>
      <c r="B23" s="432"/>
      <c r="C23" s="398"/>
      <c r="D23" s="147" t="s">
        <v>309</v>
      </c>
      <c r="E23" s="398"/>
      <c r="F23" s="398"/>
      <c r="G23" s="417"/>
      <c r="H23" s="413"/>
      <c r="I23" s="141"/>
      <c r="J23" s="144"/>
      <c r="K23" s="141" t="str">
        <f>IFERROR(CONCATENATE(INDEX('8- Políticas de Administración '!$B$16:$F$53,MATCH('5- Identificación de Riesgos'!J23,'8- Políticas de Administración '!$C$16:$C$54,0),1)," - ",L23),"")</f>
        <v/>
      </c>
      <c r="L23" s="170" t="str">
        <f>IFERROR(VLOOKUP(INDEX('8- Políticas de Administración '!$B$16:$F$63,MATCH('5- Identificación de Riesgos'!J23,'8- Políticas de Administración '!$C$16:$C$64,0),1),'8- Políticas de Administración '!$B$16:$F$64,5,FALSE),"")</f>
        <v/>
      </c>
      <c r="M23" s="398"/>
      <c r="N23" s="401"/>
      <c r="O23" s="437"/>
    </row>
    <row r="24" spans="1:267" ht="30" customHeight="1">
      <c r="A24" s="434"/>
      <c r="B24" s="432"/>
      <c r="C24" s="398"/>
      <c r="D24" s="150" t="s">
        <v>310</v>
      </c>
      <c r="E24" s="398"/>
      <c r="F24" s="398"/>
      <c r="G24" s="417"/>
      <c r="H24" s="413"/>
      <c r="I24" s="141"/>
      <c r="J24" s="144"/>
      <c r="K24" s="141" t="str">
        <f>IFERROR(CONCATENATE(INDEX('8- Políticas de Administración '!$B$16:$F$53,MATCH('5- Identificación de Riesgos'!J24,'8- Políticas de Administración '!$C$16:$C$54,0),1)," - ",L24),"")</f>
        <v/>
      </c>
      <c r="L24" s="170" t="str">
        <f>IFERROR(VLOOKUP(INDEX('8- Políticas de Administración '!$B$16:$F$63,MATCH('5- Identificación de Riesgos'!J24,'8- Políticas de Administración '!$C$16:$C$64,0),1),'8- Políticas de Administración '!$B$16:$F$64,5,FALSE),"")</f>
        <v/>
      </c>
      <c r="M24" s="398"/>
      <c r="N24" s="401"/>
      <c r="O24" s="437"/>
    </row>
    <row r="25" spans="1:267" ht="30" customHeight="1" thickBot="1">
      <c r="A25" s="434"/>
      <c r="B25" s="432"/>
      <c r="C25" s="398"/>
      <c r="D25" s="147" t="s">
        <v>311</v>
      </c>
      <c r="E25" s="398"/>
      <c r="F25" s="398"/>
      <c r="G25" s="417"/>
      <c r="H25" s="413"/>
      <c r="I25" s="141"/>
      <c r="J25" s="144"/>
      <c r="K25" s="141" t="str">
        <f>IFERROR(CONCATENATE(INDEX('8- Políticas de Administración '!$B$16:$F$53,MATCH('5- Identificación de Riesgos'!J25,'8- Políticas de Administración '!$C$16:$C$54,0),1)," - ",L25),"")</f>
        <v/>
      </c>
      <c r="L25" s="170" t="str">
        <f>IFERROR(VLOOKUP(INDEX('8- Políticas de Administración '!$B$16:$F$63,MATCH('5- Identificación de Riesgos'!J25,'8- Políticas de Administración '!$C$16:$C$64,0),1),'8- Políticas de Administración '!$B$16:$F$64,5,FALSE),"")</f>
        <v/>
      </c>
      <c r="M25" s="398"/>
      <c r="N25" s="401"/>
      <c r="O25" s="437"/>
    </row>
    <row r="26" spans="1:267" s="104" customFormat="1" ht="49.5" customHeight="1">
      <c r="A26" s="425">
        <v>4</v>
      </c>
      <c r="B26" s="428" t="s">
        <v>312</v>
      </c>
      <c r="C26" s="406" t="s">
        <v>313</v>
      </c>
      <c r="D26" s="151" t="s">
        <v>314</v>
      </c>
      <c r="E26" s="406">
        <v>365</v>
      </c>
      <c r="F26" s="406">
        <v>1</v>
      </c>
      <c r="G26" s="422">
        <f t="shared" ref="G26" si="2">F26/E26</f>
        <v>2.7397260273972603E-3</v>
      </c>
      <c r="H26" s="419" t="str">
        <f>CONCATENATE(IF(G26&lt;='8- Políticas de Administración '!$D$6,'8- Políticas de Administración '!$B$6,IF(G26&lt;='8- Políticas de Administración '!$D$7,'8- Políticas de Administración '!$B$7,IF(G26&lt;='8- Políticas de Administración '!$D$8,'8- Políticas de Administración '!$B$8,IF(G26&lt;='8- Políticas de Administración '!$D$9,'8- Políticas de Administración '!$B$9,IF(G26&lt;='8- Políticas de Administración '!$D$10,'8- Políticas de Administración '!$B$10,"Probabilidad no valida")))))," - ",VLOOKUP(IF(G26&lt;='8- Políticas de Administración '!$D$6,'8- Políticas de Administración '!$B$6,IF(G26&lt;='8- Políticas de Administración '!$D$7,'8- Políticas de Administración '!$B$7,IF(G26&lt;='8- Políticas de Administración '!$D$8,'8- Políticas de Administración '!$B$8,IF(G26&lt;='8- Políticas de Administración '!$D$9,'8- Políticas de Administración '!$B$9,IF(G26&lt;='8- Políticas de Administración '!$D$10,'8- Políticas de Administración '!$B$10,"Probabilidad no valida"))))),'8- Políticas de Administración '!$B$6:$F$10,5,FALSE))</f>
        <v>Muy Baja - 1</v>
      </c>
      <c r="I26" s="140" t="s">
        <v>290</v>
      </c>
      <c r="J26" s="155" t="s">
        <v>315</v>
      </c>
      <c r="K26" s="140" t="str">
        <f>IFERROR(CONCATENATE(INDEX('8- Políticas de Administración '!$B$16:$F$53,MATCH('5- Identificación de Riesgos'!J26,'8- Políticas de Administración '!$C$16:$C$54,0),1)," - ",L26),"")</f>
        <v>Menor - 2</v>
      </c>
      <c r="L26" s="172">
        <f>IFERROR(VLOOKUP(INDEX('8- Políticas de Administración '!$B$16:$F$63,MATCH('5- Identificación de Riesgos'!J26,'8- Políticas de Administración '!$C$16:$C$64,0),1),'8- Políticas de Administración '!$B$16:$F$64,5,FALSE),"")</f>
        <v>2</v>
      </c>
      <c r="M26" s="406" t="str">
        <f>IFERROR(CONCATENATE(INDEX('8- Políticas de Administración '!$B$16:$F$53,MATCH(ROUND(AVERAGE(L26:L31),0),'8- Políticas de Administración '!$F$16:$F$53,0),1)," - ",ROUND(AVERAGE(L26:L31),0)),"")</f>
        <v>Menor - 2</v>
      </c>
      <c r="N26" s="439" t="str">
        <f>IFERROR(CONCATENATE(VLOOKUP((LEFT(H26,LEN(H26)-4)&amp;LEFT(M26,LEN(M26)-4)),'9- Matriz de Calor '!$D$18:$E$42,2,0)," - ",RIGHT(H26,1)*RIGHT(M26,1)),"")</f>
        <v>Bajo - 2</v>
      </c>
      <c r="O26" s="442">
        <f>RIGHT(H26,1)*RIGHT(M26,1)</f>
        <v>2</v>
      </c>
      <c r="P26" s="103"/>
      <c r="Q26" s="11"/>
      <c r="R26" s="11"/>
      <c r="S26" s="11"/>
      <c r="T26" s="11"/>
      <c r="U26" s="11"/>
      <c r="V26" s="11"/>
      <c r="W26" s="11"/>
      <c r="X26" s="11"/>
      <c r="Y26" s="11"/>
      <c r="Z26" s="11"/>
      <c r="AA26" s="103"/>
      <c r="AB26" s="103"/>
      <c r="AC26" s="103"/>
      <c r="AD26" s="103"/>
      <c r="AE26" s="103"/>
      <c r="AF26" s="103"/>
      <c r="AG26" s="103"/>
      <c r="AH26" s="103"/>
      <c r="AI26" s="103"/>
      <c r="AJ26" s="103"/>
      <c r="AK26" s="103"/>
      <c r="AL26" s="103"/>
      <c r="AM26" s="103"/>
      <c r="AN26" s="103"/>
      <c r="AO26" s="103"/>
      <c r="AP26" s="103"/>
      <c r="AQ26" s="103"/>
      <c r="AR26" s="103"/>
      <c r="AS26" s="103"/>
      <c r="AT26" s="103"/>
      <c r="AU26" s="103"/>
      <c r="AV26" s="103"/>
      <c r="AW26" s="103"/>
      <c r="AX26" s="103"/>
      <c r="AY26" s="103"/>
      <c r="AZ26" s="103"/>
      <c r="BA26" s="103"/>
      <c r="BB26" s="103"/>
      <c r="BC26" s="103"/>
      <c r="BD26" s="103"/>
      <c r="BE26" s="103"/>
      <c r="BF26" s="103"/>
      <c r="BG26" s="103"/>
      <c r="BH26" s="103"/>
      <c r="BI26" s="103"/>
      <c r="BJ26" s="103"/>
      <c r="BK26" s="103"/>
      <c r="BL26" s="103"/>
      <c r="BM26" s="103"/>
      <c r="BN26" s="103"/>
      <c r="BO26" s="103"/>
      <c r="BP26" s="103"/>
      <c r="BQ26" s="103"/>
      <c r="BR26" s="103"/>
      <c r="BS26" s="103"/>
      <c r="BT26" s="103"/>
      <c r="BU26" s="103"/>
      <c r="BV26" s="103"/>
      <c r="BW26" s="103"/>
      <c r="BX26" s="103"/>
      <c r="BY26" s="103"/>
      <c r="BZ26" s="103"/>
      <c r="CA26" s="103"/>
      <c r="CB26" s="103"/>
      <c r="CC26" s="103"/>
      <c r="CD26" s="103"/>
      <c r="CE26" s="103"/>
      <c r="CF26" s="103"/>
      <c r="CG26" s="103"/>
      <c r="CH26" s="103"/>
      <c r="CI26" s="103"/>
      <c r="CJ26" s="103"/>
      <c r="CK26" s="103"/>
      <c r="CL26" s="103"/>
      <c r="CM26" s="103"/>
      <c r="CN26" s="103"/>
      <c r="CO26" s="103"/>
      <c r="CP26" s="103"/>
      <c r="CQ26" s="103"/>
      <c r="CR26" s="103"/>
      <c r="CS26" s="103"/>
      <c r="CT26" s="103"/>
      <c r="CU26" s="103"/>
      <c r="CV26" s="103"/>
      <c r="CW26" s="103"/>
      <c r="CX26" s="103"/>
      <c r="CY26" s="103"/>
      <c r="CZ26" s="103"/>
      <c r="DA26" s="103"/>
      <c r="DB26" s="103"/>
      <c r="DC26" s="103"/>
      <c r="DD26" s="103"/>
      <c r="DE26" s="103"/>
      <c r="DF26" s="103"/>
      <c r="DG26" s="103"/>
      <c r="DH26" s="103"/>
      <c r="DI26" s="103"/>
      <c r="DJ26" s="103"/>
      <c r="DK26" s="103"/>
      <c r="DL26" s="103"/>
      <c r="DM26" s="103"/>
      <c r="DN26" s="103"/>
      <c r="DO26" s="103"/>
      <c r="DP26" s="103"/>
      <c r="DQ26" s="103"/>
      <c r="DR26" s="103"/>
      <c r="DS26" s="103"/>
      <c r="DT26" s="103"/>
      <c r="DU26" s="103"/>
      <c r="DV26" s="103"/>
      <c r="DW26" s="103"/>
      <c r="DX26" s="103"/>
      <c r="DY26" s="103"/>
      <c r="DZ26" s="103"/>
      <c r="EA26" s="103"/>
      <c r="EB26" s="103"/>
      <c r="EC26" s="103"/>
      <c r="ED26" s="103"/>
      <c r="EE26" s="103"/>
      <c r="EF26" s="103"/>
      <c r="EG26" s="103"/>
      <c r="EH26" s="103"/>
      <c r="EI26" s="103"/>
      <c r="EJ26" s="103"/>
      <c r="EK26" s="103"/>
      <c r="EL26" s="103"/>
      <c r="EM26" s="103"/>
      <c r="EN26" s="103"/>
      <c r="EO26" s="103"/>
      <c r="EP26" s="103"/>
      <c r="EQ26" s="103"/>
      <c r="ER26" s="103"/>
      <c r="ES26" s="103"/>
      <c r="ET26" s="103"/>
      <c r="EU26" s="103"/>
      <c r="EV26" s="103"/>
      <c r="EW26" s="103"/>
      <c r="EX26" s="103"/>
      <c r="EY26" s="103"/>
      <c r="EZ26" s="103"/>
      <c r="FA26" s="103"/>
      <c r="FB26" s="103"/>
      <c r="FC26" s="103"/>
      <c r="FD26" s="103"/>
      <c r="FE26" s="103"/>
      <c r="FF26" s="103"/>
      <c r="FG26" s="103"/>
      <c r="FH26" s="103"/>
      <c r="FI26" s="103"/>
      <c r="FJ26" s="103"/>
      <c r="FK26" s="103"/>
      <c r="FL26" s="103"/>
      <c r="FM26" s="103"/>
      <c r="FN26" s="103"/>
      <c r="FO26" s="103"/>
      <c r="FP26" s="103"/>
      <c r="FQ26" s="103"/>
      <c r="FR26" s="103"/>
      <c r="FS26" s="103"/>
      <c r="FT26" s="103"/>
      <c r="FU26" s="103"/>
      <c r="FV26" s="103"/>
      <c r="FW26" s="103"/>
      <c r="FX26" s="103"/>
      <c r="FY26" s="103"/>
      <c r="FZ26" s="103"/>
      <c r="GA26" s="103"/>
      <c r="GB26" s="103"/>
      <c r="GC26" s="103"/>
      <c r="GD26" s="103"/>
      <c r="GE26" s="103"/>
      <c r="GF26" s="103"/>
      <c r="GG26" s="103"/>
      <c r="GH26" s="103"/>
      <c r="GI26" s="103"/>
      <c r="GJ26" s="103"/>
      <c r="GK26" s="103"/>
      <c r="GL26" s="103"/>
      <c r="GM26" s="103"/>
      <c r="GN26" s="103"/>
      <c r="GO26" s="103"/>
      <c r="GP26" s="103"/>
      <c r="GQ26" s="103"/>
      <c r="GR26" s="103"/>
      <c r="GS26" s="103"/>
      <c r="GT26" s="103"/>
      <c r="GU26" s="103"/>
      <c r="GV26" s="103"/>
      <c r="GW26" s="103"/>
      <c r="GX26" s="103"/>
      <c r="GY26" s="103"/>
      <c r="GZ26" s="103"/>
      <c r="HA26" s="103"/>
      <c r="HB26" s="103"/>
      <c r="HC26" s="103"/>
      <c r="HD26" s="103"/>
      <c r="HE26" s="103"/>
      <c r="HF26" s="103"/>
      <c r="HG26" s="103"/>
      <c r="HH26" s="103"/>
      <c r="HI26" s="103"/>
      <c r="HJ26" s="103"/>
      <c r="HK26" s="103"/>
      <c r="HL26" s="103"/>
      <c r="HM26" s="103"/>
      <c r="HN26" s="103"/>
      <c r="HO26" s="103"/>
      <c r="HP26" s="103"/>
      <c r="HQ26" s="103"/>
      <c r="HR26" s="103"/>
      <c r="HS26" s="103"/>
      <c r="HT26" s="103"/>
      <c r="HU26" s="103"/>
      <c r="HV26" s="103"/>
      <c r="HW26" s="103"/>
      <c r="HX26" s="103"/>
      <c r="HY26" s="103"/>
      <c r="HZ26" s="103"/>
      <c r="IA26" s="103"/>
      <c r="IB26" s="103"/>
      <c r="IC26" s="103"/>
      <c r="ID26" s="103"/>
      <c r="IE26" s="103"/>
      <c r="IF26" s="103"/>
      <c r="IG26" s="103"/>
      <c r="IH26" s="103"/>
      <c r="II26" s="103"/>
      <c r="IJ26" s="103"/>
      <c r="IK26" s="103"/>
      <c r="IL26" s="103"/>
      <c r="IM26" s="103"/>
      <c r="IN26" s="103"/>
      <c r="IO26" s="103"/>
      <c r="IP26" s="103"/>
      <c r="IQ26" s="103"/>
      <c r="IR26" s="103"/>
      <c r="IS26" s="103"/>
      <c r="IT26" s="103"/>
      <c r="IU26" s="103"/>
      <c r="IV26" s="103"/>
      <c r="IW26" s="103"/>
      <c r="IX26" s="103"/>
      <c r="IY26" s="103"/>
      <c r="IZ26" s="103"/>
      <c r="JA26" s="103"/>
      <c r="JB26" s="103"/>
      <c r="JC26" s="103"/>
      <c r="JD26" s="103"/>
      <c r="JE26" s="103"/>
      <c r="JF26" s="103"/>
      <c r="JG26" s="103"/>
    </row>
    <row r="27" spans="1:267" s="104" customFormat="1" ht="34.5" customHeight="1">
      <c r="A27" s="426"/>
      <c r="B27" s="429"/>
      <c r="C27" s="407"/>
      <c r="D27" s="152" t="s">
        <v>316</v>
      </c>
      <c r="E27" s="407"/>
      <c r="F27" s="407"/>
      <c r="G27" s="423"/>
      <c r="H27" s="420"/>
      <c r="I27" s="141" t="s">
        <v>317</v>
      </c>
      <c r="J27" s="144" t="s">
        <v>414</v>
      </c>
      <c r="K27" s="141" t="str">
        <f>IFERROR(CONCATENATE(INDEX('8- Políticas de Administración '!$B$16:$F$53,MATCH('5- Identificación de Riesgos'!J27,'8- Políticas de Administración '!$C$16:$C$54,0),1)," - ",L27),"")</f>
        <v>Menor - 2</v>
      </c>
      <c r="L27" s="170">
        <f>IFERROR(VLOOKUP(INDEX('8- Políticas de Administración '!$B$16:$F$63,MATCH('5- Identificación de Riesgos'!J27,'8- Políticas de Administración '!$C$16:$C$64,0),1),'8- Políticas de Administración '!$B$16:$F$64,5,FALSE),"")</f>
        <v>2</v>
      </c>
      <c r="M27" s="407"/>
      <c r="N27" s="440"/>
      <c r="O27" s="443"/>
      <c r="P27" s="103"/>
      <c r="Q27" s="11"/>
      <c r="R27" s="11"/>
      <c r="S27" s="11"/>
      <c r="T27" s="11"/>
      <c r="U27" s="11"/>
      <c r="V27" s="11"/>
      <c r="W27" s="11"/>
      <c r="X27" s="11"/>
      <c r="Y27" s="11"/>
      <c r="Z27" s="11"/>
      <c r="AA27" s="103"/>
      <c r="AB27" s="103"/>
      <c r="AC27" s="103"/>
      <c r="AD27" s="103"/>
      <c r="AE27" s="103"/>
      <c r="AF27" s="103"/>
      <c r="AG27" s="103"/>
      <c r="AH27" s="103"/>
      <c r="AI27" s="103"/>
      <c r="AJ27" s="103"/>
      <c r="AK27" s="103"/>
      <c r="AL27" s="103"/>
      <c r="AM27" s="103"/>
      <c r="AN27" s="103"/>
      <c r="AO27" s="103"/>
      <c r="AP27" s="103"/>
      <c r="AQ27" s="103"/>
      <c r="AR27" s="103"/>
      <c r="AS27" s="103"/>
      <c r="AT27" s="103"/>
      <c r="AU27" s="103"/>
      <c r="AV27" s="103"/>
      <c r="AW27" s="103"/>
      <c r="AX27" s="103"/>
      <c r="AY27" s="103"/>
      <c r="AZ27" s="103"/>
      <c r="BA27" s="103"/>
      <c r="BB27" s="103"/>
      <c r="BC27" s="103"/>
      <c r="BD27" s="103"/>
      <c r="BE27" s="103"/>
      <c r="BF27" s="103"/>
      <c r="BG27" s="103"/>
      <c r="BH27" s="103"/>
      <c r="BI27" s="103"/>
      <c r="BJ27" s="103"/>
      <c r="BK27" s="103"/>
      <c r="BL27" s="103"/>
      <c r="BM27" s="103"/>
      <c r="BN27" s="103"/>
      <c r="BO27" s="103"/>
      <c r="BP27" s="103"/>
      <c r="BQ27" s="103"/>
      <c r="BR27" s="103"/>
      <c r="BS27" s="103"/>
      <c r="BT27" s="103"/>
      <c r="BU27" s="103"/>
      <c r="BV27" s="103"/>
      <c r="BW27" s="103"/>
      <c r="BX27" s="103"/>
      <c r="BY27" s="103"/>
      <c r="BZ27" s="103"/>
      <c r="CA27" s="103"/>
      <c r="CB27" s="103"/>
      <c r="CC27" s="103"/>
      <c r="CD27" s="103"/>
      <c r="CE27" s="103"/>
      <c r="CF27" s="103"/>
      <c r="CG27" s="103"/>
      <c r="CH27" s="103"/>
      <c r="CI27" s="103"/>
      <c r="CJ27" s="103"/>
      <c r="CK27" s="103"/>
      <c r="CL27" s="103"/>
      <c r="CM27" s="103"/>
      <c r="CN27" s="103"/>
      <c r="CO27" s="103"/>
      <c r="CP27" s="103"/>
      <c r="CQ27" s="103"/>
      <c r="CR27" s="103"/>
      <c r="CS27" s="103"/>
      <c r="CT27" s="103"/>
      <c r="CU27" s="103"/>
      <c r="CV27" s="103"/>
      <c r="CW27" s="103"/>
      <c r="CX27" s="103"/>
      <c r="CY27" s="103"/>
      <c r="CZ27" s="103"/>
      <c r="DA27" s="103"/>
      <c r="DB27" s="103"/>
      <c r="DC27" s="103"/>
      <c r="DD27" s="103"/>
      <c r="DE27" s="103"/>
      <c r="DF27" s="103"/>
      <c r="DG27" s="103"/>
      <c r="DH27" s="103"/>
      <c r="DI27" s="103"/>
      <c r="DJ27" s="103"/>
      <c r="DK27" s="103"/>
      <c r="DL27" s="103"/>
      <c r="DM27" s="103"/>
      <c r="DN27" s="103"/>
      <c r="DO27" s="103"/>
      <c r="DP27" s="103"/>
      <c r="DQ27" s="103"/>
      <c r="DR27" s="103"/>
      <c r="DS27" s="103"/>
      <c r="DT27" s="103"/>
      <c r="DU27" s="103"/>
      <c r="DV27" s="103"/>
      <c r="DW27" s="103"/>
      <c r="DX27" s="103"/>
      <c r="DY27" s="103"/>
      <c r="DZ27" s="103"/>
      <c r="EA27" s="103"/>
      <c r="EB27" s="103"/>
      <c r="EC27" s="103"/>
      <c r="ED27" s="103"/>
      <c r="EE27" s="103"/>
      <c r="EF27" s="103"/>
      <c r="EG27" s="103"/>
      <c r="EH27" s="103"/>
      <c r="EI27" s="103"/>
      <c r="EJ27" s="103"/>
      <c r="EK27" s="103"/>
      <c r="EL27" s="103"/>
      <c r="EM27" s="103"/>
      <c r="EN27" s="103"/>
      <c r="EO27" s="103"/>
      <c r="EP27" s="103"/>
      <c r="EQ27" s="103"/>
      <c r="ER27" s="103"/>
      <c r="ES27" s="103"/>
      <c r="ET27" s="103"/>
      <c r="EU27" s="103"/>
      <c r="EV27" s="103"/>
      <c r="EW27" s="103"/>
      <c r="EX27" s="103"/>
      <c r="EY27" s="103"/>
      <c r="EZ27" s="103"/>
      <c r="FA27" s="103"/>
      <c r="FB27" s="103"/>
      <c r="FC27" s="103"/>
      <c r="FD27" s="103"/>
      <c r="FE27" s="103"/>
      <c r="FF27" s="103"/>
      <c r="FG27" s="103"/>
      <c r="FH27" s="103"/>
      <c r="FI27" s="103"/>
      <c r="FJ27" s="103"/>
      <c r="FK27" s="103"/>
      <c r="FL27" s="103"/>
      <c r="FM27" s="103"/>
      <c r="FN27" s="103"/>
      <c r="FO27" s="103"/>
      <c r="FP27" s="103"/>
      <c r="FQ27" s="103"/>
      <c r="FR27" s="103"/>
      <c r="FS27" s="103"/>
      <c r="FT27" s="103"/>
      <c r="FU27" s="103"/>
      <c r="FV27" s="103"/>
      <c r="FW27" s="103"/>
      <c r="FX27" s="103"/>
      <c r="FY27" s="103"/>
      <c r="FZ27" s="103"/>
      <c r="GA27" s="103"/>
      <c r="GB27" s="103"/>
      <c r="GC27" s="103"/>
      <c r="GD27" s="103"/>
      <c r="GE27" s="103"/>
      <c r="GF27" s="103"/>
      <c r="GG27" s="103"/>
      <c r="GH27" s="103"/>
      <c r="GI27" s="103"/>
      <c r="GJ27" s="103"/>
      <c r="GK27" s="103"/>
      <c r="GL27" s="103"/>
      <c r="GM27" s="103"/>
      <c r="GN27" s="103"/>
      <c r="GO27" s="103"/>
      <c r="GP27" s="103"/>
      <c r="GQ27" s="103"/>
      <c r="GR27" s="103"/>
      <c r="GS27" s="103"/>
      <c r="GT27" s="103"/>
      <c r="GU27" s="103"/>
      <c r="GV27" s="103"/>
      <c r="GW27" s="103"/>
      <c r="GX27" s="103"/>
      <c r="GY27" s="103"/>
      <c r="GZ27" s="103"/>
      <c r="HA27" s="103"/>
      <c r="HB27" s="103"/>
      <c r="HC27" s="103"/>
      <c r="HD27" s="103"/>
      <c r="HE27" s="103"/>
      <c r="HF27" s="103"/>
      <c r="HG27" s="103"/>
      <c r="HH27" s="103"/>
      <c r="HI27" s="103"/>
      <c r="HJ27" s="103"/>
      <c r="HK27" s="103"/>
      <c r="HL27" s="103"/>
      <c r="HM27" s="103"/>
      <c r="HN27" s="103"/>
      <c r="HO27" s="103"/>
      <c r="HP27" s="103"/>
      <c r="HQ27" s="103"/>
      <c r="HR27" s="103"/>
      <c r="HS27" s="103"/>
      <c r="HT27" s="103"/>
      <c r="HU27" s="103"/>
      <c r="HV27" s="103"/>
      <c r="HW27" s="103"/>
      <c r="HX27" s="103"/>
      <c r="HY27" s="103"/>
      <c r="HZ27" s="103"/>
      <c r="IA27" s="103"/>
      <c r="IB27" s="103"/>
      <c r="IC27" s="103"/>
      <c r="ID27" s="103"/>
      <c r="IE27" s="103"/>
      <c r="IF27" s="103"/>
      <c r="IG27" s="103"/>
      <c r="IH27" s="103"/>
      <c r="II27" s="103"/>
      <c r="IJ27" s="103"/>
      <c r="IK27" s="103"/>
      <c r="IL27" s="103"/>
      <c r="IM27" s="103"/>
      <c r="IN27" s="103"/>
      <c r="IO27" s="103"/>
      <c r="IP27" s="103"/>
      <c r="IQ27" s="103"/>
      <c r="IR27" s="103"/>
      <c r="IS27" s="103"/>
      <c r="IT27" s="103"/>
      <c r="IU27" s="103"/>
      <c r="IV27" s="103"/>
      <c r="IW27" s="103"/>
      <c r="IX27" s="103"/>
      <c r="IY27" s="103"/>
      <c r="IZ27" s="103"/>
      <c r="JA27" s="103"/>
      <c r="JB27" s="103"/>
      <c r="JC27" s="103"/>
      <c r="JD27" s="103"/>
      <c r="JE27" s="103"/>
      <c r="JF27" s="103"/>
      <c r="JG27" s="103"/>
    </row>
    <row r="28" spans="1:267" s="104" customFormat="1" ht="34.5" customHeight="1">
      <c r="A28" s="426"/>
      <c r="B28" s="429"/>
      <c r="C28" s="407"/>
      <c r="D28" s="152" t="s">
        <v>319</v>
      </c>
      <c r="E28" s="407"/>
      <c r="F28" s="407"/>
      <c r="G28" s="423"/>
      <c r="H28" s="420"/>
      <c r="I28" s="141" t="s">
        <v>320</v>
      </c>
      <c r="J28" s="144" t="s">
        <v>416</v>
      </c>
      <c r="K28" s="141" t="str">
        <f>IFERROR(CONCATENATE(INDEX('8- Políticas de Administración '!$B$16:$F$53,MATCH('5- Identificación de Riesgos'!J28,'8- Políticas de Administración '!$C$16:$C$54,0),1)," - ",L28),"")</f>
        <v>Menor - 2</v>
      </c>
      <c r="L28" s="170">
        <f>IFERROR(VLOOKUP(INDEX('8- Políticas de Administración '!$B$16:$F$63,MATCH('5- Identificación de Riesgos'!J28,'8- Políticas de Administración '!$C$16:$C$64,0),1),'8- Políticas de Administración '!$B$16:$F$64,5,FALSE),"")</f>
        <v>2</v>
      </c>
      <c r="M28" s="407"/>
      <c r="N28" s="440"/>
      <c r="O28" s="443"/>
      <c r="P28" s="103"/>
      <c r="Q28" s="11"/>
      <c r="R28" s="11"/>
      <c r="S28" s="11"/>
      <c r="T28" s="11"/>
      <c r="U28" s="11"/>
      <c r="V28" s="11"/>
      <c r="W28" s="11"/>
      <c r="X28" s="11"/>
      <c r="Y28" s="11"/>
      <c r="Z28" s="11"/>
      <c r="AA28" s="103"/>
      <c r="AB28" s="103"/>
      <c r="AC28" s="103"/>
      <c r="AD28" s="103"/>
      <c r="AE28" s="103"/>
      <c r="AF28" s="103"/>
      <c r="AG28" s="103"/>
      <c r="AH28" s="103"/>
      <c r="AI28" s="103"/>
      <c r="AJ28" s="103"/>
      <c r="AK28" s="103"/>
      <c r="AL28" s="103"/>
      <c r="AM28" s="103"/>
      <c r="AN28" s="103"/>
      <c r="AO28" s="103"/>
      <c r="AP28" s="103"/>
      <c r="AQ28" s="103"/>
      <c r="AR28" s="103"/>
      <c r="AS28" s="103"/>
      <c r="AT28" s="103"/>
      <c r="AU28" s="103"/>
      <c r="AV28" s="103"/>
      <c r="AW28" s="103"/>
      <c r="AX28" s="103"/>
      <c r="AY28" s="103"/>
      <c r="AZ28" s="103"/>
      <c r="BA28" s="103"/>
      <c r="BB28" s="103"/>
      <c r="BC28" s="103"/>
      <c r="BD28" s="103"/>
      <c r="BE28" s="103"/>
      <c r="BF28" s="103"/>
      <c r="BG28" s="103"/>
      <c r="BH28" s="103"/>
      <c r="BI28" s="103"/>
      <c r="BJ28" s="103"/>
      <c r="BK28" s="103"/>
      <c r="BL28" s="103"/>
      <c r="BM28" s="103"/>
      <c r="BN28" s="103"/>
      <c r="BO28" s="103"/>
      <c r="BP28" s="103"/>
      <c r="BQ28" s="103"/>
      <c r="BR28" s="103"/>
      <c r="BS28" s="103"/>
      <c r="BT28" s="103"/>
      <c r="BU28" s="103"/>
      <c r="BV28" s="103"/>
      <c r="BW28" s="103"/>
      <c r="BX28" s="103"/>
      <c r="BY28" s="103"/>
      <c r="BZ28" s="103"/>
      <c r="CA28" s="103"/>
      <c r="CB28" s="103"/>
      <c r="CC28" s="103"/>
      <c r="CD28" s="103"/>
      <c r="CE28" s="103"/>
      <c r="CF28" s="103"/>
      <c r="CG28" s="103"/>
      <c r="CH28" s="103"/>
      <c r="CI28" s="103"/>
      <c r="CJ28" s="103"/>
      <c r="CK28" s="103"/>
      <c r="CL28" s="103"/>
      <c r="CM28" s="103"/>
      <c r="CN28" s="103"/>
      <c r="CO28" s="103"/>
      <c r="CP28" s="103"/>
      <c r="CQ28" s="103"/>
      <c r="CR28" s="103"/>
      <c r="CS28" s="103"/>
      <c r="CT28" s="103"/>
      <c r="CU28" s="103"/>
      <c r="CV28" s="103"/>
      <c r="CW28" s="103"/>
      <c r="CX28" s="103"/>
      <c r="CY28" s="103"/>
      <c r="CZ28" s="103"/>
      <c r="DA28" s="103"/>
      <c r="DB28" s="103"/>
      <c r="DC28" s="103"/>
      <c r="DD28" s="103"/>
      <c r="DE28" s="103"/>
      <c r="DF28" s="103"/>
      <c r="DG28" s="103"/>
      <c r="DH28" s="103"/>
      <c r="DI28" s="103"/>
      <c r="DJ28" s="103"/>
      <c r="DK28" s="103"/>
      <c r="DL28" s="103"/>
      <c r="DM28" s="103"/>
      <c r="DN28" s="103"/>
      <c r="DO28" s="103"/>
      <c r="DP28" s="103"/>
      <c r="DQ28" s="103"/>
      <c r="DR28" s="103"/>
      <c r="DS28" s="103"/>
      <c r="DT28" s="103"/>
      <c r="DU28" s="103"/>
      <c r="DV28" s="103"/>
      <c r="DW28" s="103"/>
      <c r="DX28" s="103"/>
      <c r="DY28" s="103"/>
      <c r="DZ28" s="103"/>
      <c r="EA28" s="103"/>
      <c r="EB28" s="103"/>
      <c r="EC28" s="103"/>
      <c r="ED28" s="103"/>
      <c r="EE28" s="103"/>
      <c r="EF28" s="103"/>
      <c r="EG28" s="103"/>
      <c r="EH28" s="103"/>
      <c r="EI28" s="103"/>
      <c r="EJ28" s="103"/>
      <c r="EK28" s="103"/>
      <c r="EL28" s="103"/>
      <c r="EM28" s="103"/>
      <c r="EN28" s="103"/>
      <c r="EO28" s="103"/>
      <c r="EP28" s="103"/>
      <c r="EQ28" s="103"/>
      <c r="ER28" s="103"/>
      <c r="ES28" s="103"/>
      <c r="ET28" s="103"/>
      <c r="EU28" s="103"/>
      <c r="EV28" s="103"/>
      <c r="EW28" s="103"/>
      <c r="EX28" s="103"/>
      <c r="EY28" s="103"/>
      <c r="EZ28" s="103"/>
      <c r="FA28" s="103"/>
      <c r="FB28" s="103"/>
      <c r="FC28" s="103"/>
      <c r="FD28" s="103"/>
      <c r="FE28" s="103"/>
      <c r="FF28" s="103"/>
      <c r="FG28" s="103"/>
      <c r="FH28" s="103"/>
      <c r="FI28" s="103"/>
      <c r="FJ28" s="103"/>
      <c r="FK28" s="103"/>
      <c r="FL28" s="103"/>
      <c r="FM28" s="103"/>
      <c r="FN28" s="103"/>
      <c r="FO28" s="103"/>
      <c r="FP28" s="103"/>
      <c r="FQ28" s="103"/>
      <c r="FR28" s="103"/>
      <c r="FS28" s="103"/>
      <c r="FT28" s="103"/>
      <c r="FU28" s="103"/>
      <c r="FV28" s="103"/>
      <c r="FW28" s="103"/>
      <c r="FX28" s="103"/>
      <c r="FY28" s="103"/>
      <c r="FZ28" s="103"/>
      <c r="GA28" s="103"/>
      <c r="GB28" s="103"/>
      <c r="GC28" s="103"/>
      <c r="GD28" s="103"/>
      <c r="GE28" s="103"/>
      <c r="GF28" s="103"/>
      <c r="GG28" s="103"/>
      <c r="GH28" s="103"/>
      <c r="GI28" s="103"/>
      <c r="GJ28" s="103"/>
      <c r="GK28" s="103"/>
      <c r="GL28" s="103"/>
      <c r="GM28" s="103"/>
      <c r="GN28" s="103"/>
      <c r="GO28" s="103"/>
      <c r="GP28" s="103"/>
      <c r="GQ28" s="103"/>
      <c r="GR28" s="103"/>
      <c r="GS28" s="103"/>
      <c r="GT28" s="103"/>
      <c r="GU28" s="103"/>
      <c r="GV28" s="103"/>
      <c r="GW28" s="103"/>
      <c r="GX28" s="103"/>
      <c r="GY28" s="103"/>
      <c r="GZ28" s="103"/>
      <c r="HA28" s="103"/>
      <c r="HB28" s="103"/>
      <c r="HC28" s="103"/>
      <c r="HD28" s="103"/>
      <c r="HE28" s="103"/>
      <c r="HF28" s="103"/>
      <c r="HG28" s="103"/>
      <c r="HH28" s="103"/>
      <c r="HI28" s="103"/>
      <c r="HJ28" s="103"/>
      <c r="HK28" s="103"/>
      <c r="HL28" s="103"/>
      <c r="HM28" s="103"/>
      <c r="HN28" s="103"/>
      <c r="HO28" s="103"/>
      <c r="HP28" s="103"/>
      <c r="HQ28" s="103"/>
      <c r="HR28" s="103"/>
      <c r="HS28" s="103"/>
      <c r="HT28" s="103"/>
      <c r="HU28" s="103"/>
      <c r="HV28" s="103"/>
      <c r="HW28" s="103"/>
      <c r="HX28" s="103"/>
      <c r="HY28" s="103"/>
      <c r="HZ28" s="103"/>
      <c r="IA28" s="103"/>
      <c r="IB28" s="103"/>
      <c r="IC28" s="103"/>
      <c r="ID28" s="103"/>
      <c r="IE28" s="103"/>
      <c r="IF28" s="103"/>
      <c r="IG28" s="103"/>
      <c r="IH28" s="103"/>
      <c r="II28" s="103"/>
      <c r="IJ28" s="103"/>
      <c r="IK28" s="103"/>
      <c r="IL28" s="103"/>
      <c r="IM28" s="103"/>
      <c r="IN28" s="103"/>
      <c r="IO28" s="103"/>
      <c r="IP28" s="103"/>
      <c r="IQ28" s="103"/>
      <c r="IR28" s="103"/>
      <c r="IS28" s="103"/>
      <c r="IT28" s="103"/>
      <c r="IU28" s="103"/>
      <c r="IV28" s="103"/>
      <c r="IW28" s="103"/>
      <c r="IX28" s="103"/>
      <c r="IY28" s="103"/>
      <c r="IZ28" s="103"/>
      <c r="JA28" s="103"/>
      <c r="JB28" s="103"/>
      <c r="JC28" s="103"/>
      <c r="JD28" s="103"/>
      <c r="JE28" s="103"/>
      <c r="JF28" s="103"/>
      <c r="JG28" s="103"/>
    </row>
    <row r="29" spans="1:267" s="104" customFormat="1" ht="34.5" customHeight="1">
      <c r="A29" s="426"/>
      <c r="B29" s="429"/>
      <c r="C29" s="407"/>
      <c r="D29" s="152" t="s">
        <v>322</v>
      </c>
      <c r="E29" s="407"/>
      <c r="F29" s="407"/>
      <c r="G29" s="423"/>
      <c r="H29" s="420"/>
      <c r="I29" s="141" t="s">
        <v>325</v>
      </c>
      <c r="J29" s="144" t="s">
        <v>426</v>
      </c>
      <c r="K29" s="141" t="str">
        <f>IFERROR(CONCATENATE(INDEX('8- Políticas de Administración '!$B$16:$F$53,MATCH('5- Identificación de Riesgos'!J29,'8- Políticas de Administración '!$C$16:$C$54,0),1)," - ",L29),"")</f>
        <v/>
      </c>
      <c r="L29" s="170">
        <f>IFERROR(VLOOKUP(INDEX('8- Políticas de Administración '!$B$16:$F$63,MATCH('5- Identificación de Riesgos'!J29,'8- Políticas de Administración '!$C$16:$C$64,0),1),'8- Políticas de Administración '!$B$16:$F$64,5,FALSE),"")</f>
        <v>1</v>
      </c>
      <c r="M29" s="407"/>
      <c r="N29" s="440"/>
      <c r="O29" s="443"/>
      <c r="P29" s="103"/>
      <c r="Q29" s="11"/>
      <c r="R29" s="11"/>
      <c r="S29" s="11"/>
      <c r="T29" s="11"/>
      <c r="U29" s="11"/>
      <c r="V29" s="11"/>
      <c r="W29" s="11"/>
      <c r="X29" s="11"/>
      <c r="Y29" s="11"/>
      <c r="Z29" s="11"/>
      <c r="AA29" s="103"/>
      <c r="AB29" s="103"/>
      <c r="AC29" s="103"/>
      <c r="AD29" s="103"/>
      <c r="AE29" s="103"/>
      <c r="AF29" s="103"/>
      <c r="AG29" s="103"/>
      <c r="AH29" s="103"/>
      <c r="AI29" s="103"/>
      <c r="AJ29" s="103"/>
      <c r="AK29" s="103"/>
      <c r="AL29" s="103"/>
      <c r="AM29" s="103"/>
      <c r="AN29" s="103"/>
      <c r="AO29" s="103"/>
      <c r="AP29" s="103"/>
      <c r="AQ29" s="103"/>
      <c r="AR29" s="103"/>
      <c r="AS29" s="103"/>
      <c r="AT29" s="103"/>
      <c r="AU29" s="103"/>
      <c r="AV29" s="103"/>
      <c r="AW29" s="103"/>
      <c r="AX29" s="103"/>
      <c r="AY29" s="103"/>
      <c r="AZ29" s="103"/>
      <c r="BA29" s="103"/>
      <c r="BB29" s="103"/>
      <c r="BC29" s="103"/>
      <c r="BD29" s="103"/>
      <c r="BE29" s="103"/>
      <c r="BF29" s="103"/>
      <c r="BG29" s="103"/>
      <c r="BH29" s="103"/>
      <c r="BI29" s="103"/>
      <c r="BJ29" s="103"/>
      <c r="BK29" s="103"/>
      <c r="BL29" s="103"/>
      <c r="BM29" s="103"/>
      <c r="BN29" s="103"/>
      <c r="BO29" s="103"/>
      <c r="BP29" s="103"/>
      <c r="BQ29" s="103"/>
      <c r="BR29" s="103"/>
      <c r="BS29" s="103"/>
      <c r="BT29" s="103"/>
      <c r="BU29" s="103"/>
      <c r="BV29" s="103"/>
      <c r="BW29" s="103"/>
      <c r="BX29" s="103"/>
      <c r="BY29" s="103"/>
      <c r="BZ29" s="103"/>
      <c r="CA29" s="103"/>
      <c r="CB29" s="103"/>
      <c r="CC29" s="103"/>
      <c r="CD29" s="103"/>
      <c r="CE29" s="103"/>
      <c r="CF29" s="103"/>
      <c r="CG29" s="103"/>
      <c r="CH29" s="103"/>
      <c r="CI29" s="103"/>
      <c r="CJ29" s="103"/>
      <c r="CK29" s="103"/>
      <c r="CL29" s="103"/>
      <c r="CM29" s="103"/>
      <c r="CN29" s="103"/>
      <c r="CO29" s="103"/>
      <c r="CP29" s="103"/>
      <c r="CQ29" s="103"/>
      <c r="CR29" s="103"/>
      <c r="CS29" s="103"/>
      <c r="CT29" s="103"/>
      <c r="CU29" s="103"/>
      <c r="CV29" s="103"/>
      <c r="CW29" s="103"/>
      <c r="CX29" s="103"/>
      <c r="CY29" s="103"/>
      <c r="CZ29" s="103"/>
      <c r="DA29" s="103"/>
      <c r="DB29" s="103"/>
      <c r="DC29" s="103"/>
      <c r="DD29" s="103"/>
      <c r="DE29" s="103"/>
      <c r="DF29" s="103"/>
      <c r="DG29" s="103"/>
      <c r="DH29" s="103"/>
      <c r="DI29" s="103"/>
      <c r="DJ29" s="103"/>
      <c r="DK29" s="103"/>
      <c r="DL29" s="103"/>
      <c r="DM29" s="103"/>
      <c r="DN29" s="103"/>
      <c r="DO29" s="103"/>
      <c r="DP29" s="103"/>
      <c r="DQ29" s="103"/>
      <c r="DR29" s="103"/>
      <c r="DS29" s="103"/>
      <c r="DT29" s="103"/>
      <c r="DU29" s="103"/>
      <c r="DV29" s="103"/>
      <c r="DW29" s="103"/>
      <c r="DX29" s="103"/>
      <c r="DY29" s="103"/>
      <c r="DZ29" s="103"/>
      <c r="EA29" s="103"/>
      <c r="EB29" s="103"/>
      <c r="EC29" s="103"/>
      <c r="ED29" s="103"/>
      <c r="EE29" s="103"/>
      <c r="EF29" s="103"/>
      <c r="EG29" s="103"/>
      <c r="EH29" s="103"/>
      <c r="EI29" s="103"/>
      <c r="EJ29" s="103"/>
      <c r="EK29" s="103"/>
      <c r="EL29" s="103"/>
      <c r="EM29" s="103"/>
      <c r="EN29" s="103"/>
      <c r="EO29" s="103"/>
      <c r="EP29" s="103"/>
      <c r="EQ29" s="103"/>
      <c r="ER29" s="103"/>
      <c r="ES29" s="103"/>
      <c r="ET29" s="103"/>
      <c r="EU29" s="103"/>
      <c r="EV29" s="103"/>
      <c r="EW29" s="103"/>
      <c r="EX29" s="103"/>
      <c r="EY29" s="103"/>
      <c r="EZ29" s="103"/>
      <c r="FA29" s="103"/>
      <c r="FB29" s="103"/>
      <c r="FC29" s="103"/>
      <c r="FD29" s="103"/>
      <c r="FE29" s="103"/>
      <c r="FF29" s="103"/>
      <c r="FG29" s="103"/>
      <c r="FH29" s="103"/>
      <c r="FI29" s="103"/>
      <c r="FJ29" s="103"/>
      <c r="FK29" s="103"/>
      <c r="FL29" s="103"/>
      <c r="FM29" s="103"/>
      <c r="FN29" s="103"/>
      <c r="FO29" s="103"/>
      <c r="FP29" s="103"/>
      <c r="FQ29" s="103"/>
      <c r="FR29" s="103"/>
      <c r="FS29" s="103"/>
      <c r="FT29" s="103"/>
      <c r="FU29" s="103"/>
      <c r="FV29" s="103"/>
      <c r="FW29" s="103"/>
      <c r="FX29" s="103"/>
      <c r="FY29" s="103"/>
      <c r="FZ29" s="103"/>
      <c r="GA29" s="103"/>
      <c r="GB29" s="103"/>
      <c r="GC29" s="103"/>
      <c r="GD29" s="103"/>
      <c r="GE29" s="103"/>
      <c r="GF29" s="103"/>
      <c r="GG29" s="103"/>
      <c r="GH29" s="103"/>
      <c r="GI29" s="103"/>
      <c r="GJ29" s="103"/>
      <c r="GK29" s="103"/>
      <c r="GL29" s="103"/>
      <c r="GM29" s="103"/>
      <c r="GN29" s="103"/>
      <c r="GO29" s="103"/>
      <c r="GP29" s="103"/>
      <c r="GQ29" s="103"/>
      <c r="GR29" s="103"/>
      <c r="GS29" s="103"/>
      <c r="GT29" s="103"/>
      <c r="GU29" s="103"/>
      <c r="GV29" s="103"/>
      <c r="GW29" s="103"/>
      <c r="GX29" s="103"/>
      <c r="GY29" s="103"/>
      <c r="GZ29" s="103"/>
      <c r="HA29" s="103"/>
      <c r="HB29" s="103"/>
      <c r="HC29" s="103"/>
      <c r="HD29" s="103"/>
      <c r="HE29" s="103"/>
      <c r="HF29" s="103"/>
      <c r="HG29" s="103"/>
      <c r="HH29" s="103"/>
      <c r="HI29" s="103"/>
      <c r="HJ29" s="103"/>
      <c r="HK29" s="103"/>
      <c r="HL29" s="103"/>
      <c r="HM29" s="103"/>
      <c r="HN29" s="103"/>
      <c r="HO29" s="103"/>
      <c r="HP29" s="103"/>
      <c r="HQ29" s="103"/>
      <c r="HR29" s="103"/>
      <c r="HS29" s="103"/>
      <c r="HT29" s="103"/>
      <c r="HU29" s="103"/>
      <c r="HV29" s="103"/>
      <c r="HW29" s="103"/>
      <c r="HX29" s="103"/>
      <c r="HY29" s="103"/>
      <c r="HZ29" s="103"/>
      <c r="IA29" s="103"/>
      <c r="IB29" s="103"/>
      <c r="IC29" s="103"/>
      <c r="ID29" s="103"/>
      <c r="IE29" s="103"/>
      <c r="IF29" s="103"/>
      <c r="IG29" s="103"/>
      <c r="IH29" s="103"/>
      <c r="II29" s="103"/>
      <c r="IJ29" s="103"/>
      <c r="IK29" s="103"/>
      <c r="IL29" s="103"/>
      <c r="IM29" s="103"/>
      <c r="IN29" s="103"/>
      <c r="IO29" s="103"/>
      <c r="IP29" s="103"/>
      <c r="IQ29" s="103"/>
      <c r="IR29" s="103"/>
      <c r="IS29" s="103"/>
      <c r="IT29" s="103"/>
      <c r="IU29" s="103"/>
      <c r="IV29" s="103"/>
      <c r="IW29" s="103"/>
      <c r="IX29" s="103"/>
      <c r="IY29" s="103"/>
      <c r="IZ29" s="103"/>
      <c r="JA29" s="103"/>
      <c r="JB29" s="103"/>
      <c r="JC29" s="103"/>
      <c r="JD29" s="103"/>
      <c r="JE29" s="103"/>
      <c r="JF29" s="103"/>
      <c r="JG29" s="103"/>
    </row>
    <row r="30" spans="1:267" s="104" customFormat="1" ht="34.5" customHeight="1">
      <c r="A30" s="426"/>
      <c r="B30" s="429"/>
      <c r="C30" s="407"/>
      <c r="D30" s="153" t="s">
        <v>324</v>
      </c>
      <c r="E30" s="407"/>
      <c r="F30" s="407"/>
      <c r="G30" s="423"/>
      <c r="H30" s="420"/>
      <c r="I30" s="141"/>
      <c r="J30" s="144"/>
      <c r="K30" s="141" t="str">
        <f>IFERROR(CONCATENATE(INDEX('8- Políticas de Administración '!$B$16:$F$53,MATCH('5- Identificación de Riesgos'!J30,'8- Políticas de Administración '!$C$16:$C$54,0),1)," - ",L30),"")</f>
        <v/>
      </c>
      <c r="L30" s="170" t="str">
        <f>IFERROR(VLOOKUP(INDEX('8- Políticas de Administración '!$B$16:$F$63,MATCH('5- Identificación de Riesgos'!J30,'8- Políticas de Administración '!$C$16:$C$64,0),1),'8- Políticas de Administración '!$B$16:$F$64,5,FALSE),"")</f>
        <v/>
      </c>
      <c r="M30" s="407"/>
      <c r="N30" s="440"/>
      <c r="O30" s="443"/>
      <c r="P30" s="103"/>
      <c r="Q30" s="11"/>
      <c r="R30" s="11"/>
      <c r="S30" s="11"/>
      <c r="T30" s="11"/>
      <c r="U30" s="11"/>
      <c r="V30" s="11"/>
      <c r="W30" s="11"/>
      <c r="X30" s="11"/>
      <c r="Y30" s="11"/>
      <c r="Z30" s="11"/>
      <c r="AA30" s="103"/>
      <c r="AB30" s="103"/>
      <c r="AC30" s="103"/>
      <c r="AD30" s="103"/>
      <c r="AE30" s="103"/>
      <c r="AF30" s="103"/>
      <c r="AG30" s="103"/>
      <c r="AH30" s="103"/>
      <c r="AI30" s="103"/>
      <c r="AJ30" s="103"/>
      <c r="AK30" s="103"/>
      <c r="AL30" s="103"/>
      <c r="AM30" s="103"/>
      <c r="AN30" s="103"/>
      <c r="AO30" s="103"/>
      <c r="AP30" s="103"/>
      <c r="AQ30" s="103"/>
      <c r="AR30" s="103"/>
      <c r="AS30" s="103"/>
      <c r="AT30" s="103"/>
      <c r="AU30" s="103"/>
      <c r="AV30" s="103"/>
      <c r="AW30" s="103"/>
      <c r="AX30" s="103"/>
      <c r="AY30" s="103"/>
      <c r="AZ30" s="103"/>
      <c r="BA30" s="103"/>
      <c r="BB30" s="103"/>
      <c r="BC30" s="103"/>
      <c r="BD30" s="103"/>
      <c r="BE30" s="103"/>
      <c r="BF30" s="103"/>
      <c r="BG30" s="103"/>
      <c r="BH30" s="103"/>
      <c r="BI30" s="103"/>
      <c r="BJ30" s="103"/>
      <c r="BK30" s="103"/>
      <c r="BL30" s="103"/>
      <c r="BM30" s="103"/>
      <c r="BN30" s="103"/>
      <c r="BO30" s="103"/>
      <c r="BP30" s="103"/>
      <c r="BQ30" s="103"/>
      <c r="BR30" s="103"/>
      <c r="BS30" s="103"/>
      <c r="BT30" s="103"/>
      <c r="BU30" s="103"/>
      <c r="BV30" s="103"/>
      <c r="BW30" s="103"/>
      <c r="BX30" s="103"/>
      <c r="BY30" s="103"/>
      <c r="BZ30" s="103"/>
      <c r="CA30" s="103"/>
      <c r="CB30" s="103"/>
      <c r="CC30" s="103"/>
      <c r="CD30" s="103"/>
      <c r="CE30" s="103"/>
      <c r="CF30" s="103"/>
      <c r="CG30" s="103"/>
      <c r="CH30" s="103"/>
      <c r="CI30" s="103"/>
      <c r="CJ30" s="103"/>
      <c r="CK30" s="103"/>
      <c r="CL30" s="103"/>
      <c r="CM30" s="103"/>
      <c r="CN30" s="103"/>
      <c r="CO30" s="103"/>
      <c r="CP30" s="103"/>
      <c r="CQ30" s="103"/>
      <c r="CR30" s="103"/>
      <c r="CS30" s="103"/>
      <c r="CT30" s="103"/>
      <c r="CU30" s="103"/>
      <c r="CV30" s="103"/>
      <c r="CW30" s="103"/>
      <c r="CX30" s="103"/>
      <c r="CY30" s="103"/>
      <c r="CZ30" s="103"/>
      <c r="DA30" s="103"/>
      <c r="DB30" s="103"/>
      <c r="DC30" s="103"/>
      <c r="DD30" s="103"/>
      <c r="DE30" s="103"/>
      <c r="DF30" s="103"/>
      <c r="DG30" s="103"/>
      <c r="DH30" s="103"/>
      <c r="DI30" s="103"/>
      <c r="DJ30" s="103"/>
      <c r="DK30" s="103"/>
      <c r="DL30" s="103"/>
      <c r="DM30" s="103"/>
      <c r="DN30" s="103"/>
      <c r="DO30" s="103"/>
      <c r="DP30" s="103"/>
      <c r="DQ30" s="103"/>
      <c r="DR30" s="103"/>
      <c r="DS30" s="103"/>
      <c r="DT30" s="103"/>
      <c r="DU30" s="103"/>
      <c r="DV30" s="103"/>
      <c r="DW30" s="103"/>
      <c r="DX30" s="103"/>
      <c r="DY30" s="103"/>
      <c r="DZ30" s="103"/>
      <c r="EA30" s="103"/>
      <c r="EB30" s="103"/>
      <c r="EC30" s="103"/>
      <c r="ED30" s="103"/>
      <c r="EE30" s="103"/>
      <c r="EF30" s="103"/>
      <c r="EG30" s="103"/>
      <c r="EH30" s="103"/>
      <c r="EI30" s="103"/>
      <c r="EJ30" s="103"/>
      <c r="EK30" s="103"/>
      <c r="EL30" s="103"/>
      <c r="EM30" s="103"/>
      <c r="EN30" s="103"/>
      <c r="EO30" s="103"/>
      <c r="EP30" s="103"/>
      <c r="EQ30" s="103"/>
      <c r="ER30" s="103"/>
      <c r="ES30" s="103"/>
      <c r="ET30" s="103"/>
      <c r="EU30" s="103"/>
      <c r="EV30" s="103"/>
      <c r="EW30" s="103"/>
      <c r="EX30" s="103"/>
      <c r="EY30" s="103"/>
      <c r="EZ30" s="103"/>
      <c r="FA30" s="103"/>
      <c r="FB30" s="103"/>
      <c r="FC30" s="103"/>
      <c r="FD30" s="103"/>
      <c r="FE30" s="103"/>
      <c r="FF30" s="103"/>
      <c r="FG30" s="103"/>
      <c r="FH30" s="103"/>
      <c r="FI30" s="103"/>
      <c r="FJ30" s="103"/>
      <c r="FK30" s="103"/>
      <c r="FL30" s="103"/>
      <c r="FM30" s="103"/>
      <c r="FN30" s="103"/>
      <c r="FO30" s="103"/>
      <c r="FP30" s="103"/>
      <c r="FQ30" s="103"/>
      <c r="FR30" s="103"/>
      <c r="FS30" s="103"/>
      <c r="FT30" s="103"/>
      <c r="FU30" s="103"/>
      <c r="FV30" s="103"/>
      <c r="FW30" s="103"/>
      <c r="FX30" s="103"/>
      <c r="FY30" s="103"/>
      <c r="FZ30" s="103"/>
      <c r="GA30" s="103"/>
      <c r="GB30" s="103"/>
      <c r="GC30" s="103"/>
      <c r="GD30" s="103"/>
      <c r="GE30" s="103"/>
      <c r="GF30" s="103"/>
      <c r="GG30" s="103"/>
      <c r="GH30" s="103"/>
      <c r="GI30" s="103"/>
      <c r="GJ30" s="103"/>
      <c r="GK30" s="103"/>
      <c r="GL30" s="103"/>
      <c r="GM30" s="103"/>
      <c r="GN30" s="103"/>
      <c r="GO30" s="103"/>
      <c r="GP30" s="103"/>
      <c r="GQ30" s="103"/>
      <c r="GR30" s="103"/>
      <c r="GS30" s="103"/>
      <c r="GT30" s="103"/>
      <c r="GU30" s="103"/>
      <c r="GV30" s="103"/>
      <c r="GW30" s="103"/>
      <c r="GX30" s="103"/>
      <c r="GY30" s="103"/>
      <c r="GZ30" s="103"/>
      <c r="HA30" s="103"/>
      <c r="HB30" s="103"/>
      <c r="HC30" s="103"/>
      <c r="HD30" s="103"/>
      <c r="HE30" s="103"/>
      <c r="HF30" s="103"/>
      <c r="HG30" s="103"/>
      <c r="HH30" s="103"/>
      <c r="HI30" s="103"/>
      <c r="HJ30" s="103"/>
      <c r="HK30" s="103"/>
      <c r="HL30" s="103"/>
      <c r="HM30" s="103"/>
      <c r="HN30" s="103"/>
      <c r="HO30" s="103"/>
      <c r="HP30" s="103"/>
      <c r="HQ30" s="103"/>
      <c r="HR30" s="103"/>
      <c r="HS30" s="103"/>
      <c r="HT30" s="103"/>
      <c r="HU30" s="103"/>
      <c r="HV30" s="103"/>
      <c r="HW30" s="103"/>
      <c r="HX30" s="103"/>
      <c r="HY30" s="103"/>
      <c r="HZ30" s="103"/>
      <c r="IA30" s="103"/>
      <c r="IB30" s="103"/>
      <c r="IC30" s="103"/>
      <c r="ID30" s="103"/>
      <c r="IE30" s="103"/>
      <c r="IF30" s="103"/>
      <c r="IG30" s="103"/>
      <c r="IH30" s="103"/>
      <c r="II30" s="103"/>
      <c r="IJ30" s="103"/>
      <c r="IK30" s="103"/>
      <c r="IL30" s="103"/>
      <c r="IM30" s="103"/>
      <c r="IN30" s="103"/>
      <c r="IO30" s="103"/>
      <c r="IP30" s="103"/>
      <c r="IQ30" s="103"/>
      <c r="IR30" s="103"/>
      <c r="IS30" s="103"/>
      <c r="IT30" s="103"/>
      <c r="IU30" s="103"/>
      <c r="IV30" s="103"/>
      <c r="IW30" s="103"/>
      <c r="IX30" s="103"/>
      <c r="IY30" s="103"/>
      <c r="IZ30" s="103"/>
      <c r="JA30" s="103"/>
      <c r="JB30" s="103"/>
      <c r="JC30" s="103"/>
      <c r="JD30" s="103"/>
      <c r="JE30" s="103"/>
      <c r="JF30" s="103"/>
      <c r="JG30" s="103"/>
    </row>
    <row r="31" spans="1:267" s="104" customFormat="1" ht="15.75" thickBot="1">
      <c r="A31" s="427"/>
      <c r="B31" s="430"/>
      <c r="C31" s="408"/>
      <c r="D31" s="149"/>
      <c r="E31" s="408"/>
      <c r="F31" s="408"/>
      <c r="G31" s="424"/>
      <c r="H31" s="421"/>
      <c r="I31" s="142"/>
      <c r="J31" s="145"/>
      <c r="K31" s="142" t="str">
        <f>IFERROR(CONCATENATE(INDEX('8- Políticas de Administración '!$B$16:$F$53,MATCH('5- Identificación de Riesgos'!J31,'8- Políticas de Administración '!$C$16:$C$54,0),1)," - ",L31),"")</f>
        <v/>
      </c>
      <c r="L31" s="171" t="str">
        <f>IFERROR(VLOOKUP(INDEX('8- Políticas de Administración '!$B$16:$F$63,MATCH('5- Identificación de Riesgos'!J31,'8- Políticas de Administración '!$C$16:$C$64,0),1),'8- Políticas de Administración '!$B$16:$F$64,5,FALSE),"")</f>
        <v/>
      </c>
      <c r="M31" s="408"/>
      <c r="N31" s="441"/>
      <c r="O31" s="444"/>
      <c r="P31" s="103"/>
      <c r="Q31" s="11"/>
      <c r="R31" s="11"/>
      <c r="S31" s="11"/>
      <c r="T31" s="11"/>
      <c r="U31" s="11"/>
      <c r="V31" s="11"/>
      <c r="W31" s="11"/>
      <c r="X31" s="11"/>
      <c r="Y31" s="11"/>
      <c r="Z31" s="11"/>
      <c r="AA31" s="103"/>
      <c r="AB31" s="103"/>
      <c r="AC31" s="103"/>
      <c r="AD31" s="103"/>
      <c r="AE31" s="103"/>
      <c r="AF31" s="103"/>
      <c r="AG31" s="103"/>
      <c r="AH31" s="103"/>
      <c r="AI31" s="103"/>
      <c r="AJ31" s="103"/>
      <c r="AK31" s="103"/>
      <c r="AL31" s="103"/>
      <c r="AM31" s="103"/>
      <c r="AN31" s="103"/>
      <c r="AO31" s="103"/>
      <c r="AP31" s="103"/>
      <c r="AQ31" s="103"/>
      <c r="AR31" s="103"/>
      <c r="AS31" s="103"/>
      <c r="AT31" s="103"/>
      <c r="AU31" s="103"/>
      <c r="AV31" s="103"/>
      <c r="AW31" s="103"/>
      <c r="AX31" s="103"/>
      <c r="AY31" s="103"/>
      <c r="AZ31" s="103"/>
      <c r="BA31" s="103"/>
      <c r="BB31" s="103"/>
      <c r="BC31" s="103"/>
      <c r="BD31" s="103"/>
      <c r="BE31" s="103"/>
      <c r="BF31" s="103"/>
      <c r="BG31" s="103"/>
      <c r="BH31" s="103"/>
      <c r="BI31" s="103"/>
      <c r="BJ31" s="103"/>
      <c r="BK31" s="103"/>
      <c r="BL31" s="103"/>
      <c r="BM31" s="103"/>
      <c r="BN31" s="103"/>
      <c r="BO31" s="103"/>
      <c r="BP31" s="103"/>
      <c r="BQ31" s="103"/>
      <c r="BR31" s="103"/>
      <c r="BS31" s="103"/>
      <c r="BT31" s="103"/>
      <c r="BU31" s="103"/>
      <c r="BV31" s="103"/>
      <c r="BW31" s="103"/>
      <c r="BX31" s="103"/>
      <c r="BY31" s="103"/>
      <c r="BZ31" s="103"/>
      <c r="CA31" s="103"/>
      <c r="CB31" s="103"/>
      <c r="CC31" s="103"/>
      <c r="CD31" s="103"/>
      <c r="CE31" s="103"/>
      <c r="CF31" s="103"/>
      <c r="CG31" s="103"/>
      <c r="CH31" s="103"/>
      <c r="CI31" s="103"/>
      <c r="CJ31" s="103"/>
      <c r="CK31" s="103"/>
      <c r="CL31" s="103"/>
      <c r="CM31" s="103"/>
      <c r="CN31" s="103"/>
      <c r="CO31" s="103"/>
      <c r="CP31" s="103"/>
      <c r="CQ31" s="103"/>
      <c r="CR31" s="103"/>
      <c r="CS31" s="103"/>
      <c r="CT31" s="103"/>
      <c r="CU31" s="103"/>
      <c r="CV31" s="103"/>
      <c r="CW31" s="103"/>
      <c r="CX31" s="103"/>
      <c r="CY31" s="103"/>
      <c r="CZ31" s="103"/>
      <c r="DA31" s="103"/>
      <c r="DB31" s="103"/>
      <c r="DC31" s="103"/>
      <c r="DD31" s="103"/>
      <c r="DE31" s="103"/>
      <c r="DF31" s="103"/>
      <c r="DG31" s="103"/>
      <c r="DH31" s="103"/>
      <c r="DI31" s="103"/>
      <c r="DJ31" s="103"/>
      <c r="DK31" s="103"/>
      <c r="DL31" s="103"/>
      <c r="DM31" s="103"/>
      <c r="DN31" s="103"/>
      <c r="DO31" s="103"/>
      <c r="DP31" s="103"/>
      <c r="DQ31" s="103"/>
      <c r="DR31" s="103"/>
      <c r="DS31" s="103"/>
      <c r="DT31" s="103"/>
      <c r="DU31" s="103"/>
      <c r="DV31" s="103"/>
      <c r="DW31" s="103"/>
      <c r="DX31" s="103"/>
      <c r="DY31" s="103"/>
      <c r="DZ31" s="103"/>
      <c r="EA31" s="103"/>
      <c r="EB31" s="103"/>
      <c r="EC31" s="103"/>
      <c r="ED31" s="103"/>
      <c r="EE31" s="103"/>
      <c r="EF31" s="103"/>
      <c r="EG31" s="103"/>
      <c r="EH31" s="103"/>
      <c r="EI31" s="103"/>
      <c r="EJ31" s="103"/>
      <c r="EK31" s="103"/>
      <c r="EL31" s="103"/>
      <c r="EM31" s="103"/>
      <c r="EN31" s="103"/>
      <c r="EO31" s="103"/>
      <c r="EP31" s="103"/>
      <c r="EQ31" s="103"/>
      <c r="ER31" s="103"/>
      <c r="ES31" s="103"/>
      <c r="ET31" s="103"/>
      <c r="EU31" s="103"/>
      <c r="EV31" s="103"/>
      <c r="EW31" s="103"/>
      <c r="EX31" s="103"/>
      <c r="EY31" s="103"/>
      <c r="EZ31" s="103"/>
      <c r="FA31" s="103"/>
      <c r="FB31" s="103"/>
      <c r="FC31" s="103"/>
      <c r="FD31" s="103"/>
      <c r="FE31" s="103"/>
      <c r="FF31" s="103"/>
      <c r="FG31" s="103"/>
      <c r="FH31" s="103"/>
      <c r="FI31" s="103"/>
      <c r="FJ31" s="103"/>
      <c r="FK31" s="103"/>
      <c r="FL31" s="103"/>
      <c r="FM31" s="103"/>
      <c r="FN31" s="103"/>
      <c r="FO31" s="103"/>
      <c r="FP31" s="103"/>
      <c r="FQ31" s="103"/>
      <c r="FR31" s="103"/>
      <c r="FS31" s="103"/>
      <c r="FT31" s="103"/>
      <c r="FU31" s="103"/>
      <c r="FV31" s="103"/>
      <c r="FW31" s="103"/>
      <c r="FX31" s="103"/>
      <c r="FY31" s="103"/>
      <c r="FZ31" s="103"/>
      <c r="GA31" s="103"/>
      <c r="GB31" s="103"/>
      <c r="GC31" s="103"/>
      <c r="GD31" s="103"/>
      <c r="GE31" s="103"/>
      <c r="GF31" s="103"/>
      <c r="GG31" s="103"/>
      <c r="GH31" s="103"/>
      <c r="GI31" s="103"/>
      <c r="GJ31" s="103"/>
      <c r="GK31" s="103"/>
      <c r="GL31" s="103"/>
      <c r="GM31" s="103"/>
      <c r="GN31" s="103"/>
      <c r="GO31" s="103"/>
      <c r="GP31" s="103"/>
      <c r="GQ31" s="103"/>
      <c r="GR31" s="103"/>
      <c r="GS31" s="103"/>
      <c r="GT31" s="103"/>
      <c r="GU31" s="103"/>
      <c r="GV31" s="103"/>
      <c r="GW31" s="103"/>
      <c r="GX31" s="103"/>
      <c r="GY31" s="103"/>
      <c r="GZ31" s="103"/>
      <c r="HA31" s="103"/>
      <c r="HB31" s="103"/>
      <c r="HC31" s="103"/>
      <c r="HD31" s="103"/>
      <c r="HE31" s="103"/>
      <c r="HF31" s="103"/>
      <c r="HG31" s="103"/>
      <c r="HH31" s="103"/>
      <c r="HI31" s="103"/>
      <c r="HJ31" s="103"/>
      <c r="HK31" s="103"/>
      <c r="HL31" s="103"/>
      <c r="HM31" s="103"/>
      <c r="HN31" s="103"/>
      <c r="HO31" s="103"/>
      <c r="HP31" s="103"/>
      <c r="HQ31" s="103"/>
      <c r="HR31" s="103"/>
      <c r="HS31" s="103"/>
      <c r="HT31" s="103"/>
      <c r="HU31" s="103"/>
      <c r="HV31" s="103"/>
      <c r="HW31" s="103"/>
      <c r="HX31" s="103"/>
      <c r="HY31" s="103"/>
      <c r="HZ31" s="103"/>
      <c r="IA31" s="103"/>
      <c r="IB31" s="103"/>
      <c r="IC31" s="103"/>
      <c r="ID31" s="103"/>
      <c r="IE31" s="103"/>
      <c r="IF31" s="103"/>
      <c r="IG31" s="103"/>
      <c r="IH31" s="103"/>
      <c r="II31" s="103"/>
      <c r="IJ31" s="103"/>
      <c r="IK31" s="103"/>
      <c r="IL31" s="103"/>
      <c r="IM31" s="103"/>
      <c r="IN31" s="103"/>
      <c r="IO31" s="103"/>
      <c r="IP31" s="103"/>
      <c r="IQ31" s="103"/>
      <c r="IR31" s="103"/>
      <c r="IS31" s="103"/>
      <c r="IT31" s="103"/>
      <c r="IU31" s="103"/>
      <c r="IV31" s="103"/>
      <c r="IW31" s="103"/>
      <c r="IX31" s="103"/>
      <c r="IY31" s="103"/>
      <c r="IZ31" s="103"/>
      <c r="JA31" s="103"/>
      <c r="JB31" s="103"/>
      <c r="JC31" s="103"/>
      <c r="JD31" s="103"/>
      <c r="JE31" s="103"/>
      <c r="JF31" s="103"/>
      <c r="JG31" s="103"/>
    </row>
    <row r="32" spans="1:267" ht="29.25" hidden="1" customHeight="1">
      <c r="A32" s="403">
        <v>5</v>
      </c>
      <c r="B32" s="397" t="s">
        <v>327</v>
      </c>
      <c r="C32" s="397" t="s">
        <v>328</v>
      </c>
      <c r="D32" s="139" t="s">
        <v>329</v>
      </c>
      <c r="E32" s="397">
        <v>200</v>
      </c>
      <c r="F32" s="397">
        <v>0</v>
      </c>
      <c r="G32" s="409">
        <f t="shared" ref="G32" si="3">F32/E32</f>
        <v>0</v>
      </c>
      <c r="H32" s="412" t="str">
        <f>CONCATENATE(IF(G32&lt;='8- Políticas de Administración '!$D$6,'8- Políticas de Administración '!$B$6,IF(G32&lt;='8- Políticas de Administración '!$D$7,'8- Políticas de Administración '!$B$7,IF(G32&lt;='8- Políticas de Administración '!$D$8,'8- Políticas de Administración '!$B$8,IF(G32&lt;='8- Políticas de Administración '!$D$9,'8- Políticas de Administración '!$B$9,IF(G32&lt;='8- Políticas de Administración '!$D$10,'8- Políticas de Administración '!$B$10,"Probabilidad no valida")))))," - ",VLOOKUP(IF(G32&lt;='8- Políticas de Administración '!$D$6,'8- Políticas de Administración '!$B$6,IF(G32&lt;='8- Políticas de Administración '!$D$7,'8- Políticas de Administración '!$B$7,IF(G32&lt;='8- Políticas de Administración '!$D$8,'8- Políticas de Administración '!$B$8,IF(G32&lt;='8- Políticas de Administración '!$D$9,'8- Políticas de Administración '!$B$9,IF(G32&lt;='8- Políticas de Administración '!$D$10,'8- Políticas de Administración '!$B$10,"Probabilidad no valida"))))),'8- Políticas de Administración '!$B$6:$F$10,5,FALSE))</f>
        <v>Muy Baja - 1</v>
      </c>
      <c r="I32" s="143" t="s">
        <v>290</v>
      </c>
      <c r="J32" s="156" t="s">
        <v>330</v>
      </c>
      <c r="K32" s="140" t="str">
        <f>IFERROR(CONCATENATE(INDEX('8- Políticas de Administración '!$B$16:$F$53,MATCH('5- Identificación de Riesgos'!J32,'8- Políticas de Administración '!$C$16:$C$54,0),1)," - ",L32),"")</f>
        <v>Catastrófico - 5</v>
      </c>
      <c r="L32" s="172">
        <f>IFERROR(VLOOKUP(INDEX('8- Políticas de Administración '!$B$16:$F$63,MATCH('5- Identificación de Riesgos'!J32,'8- Políticas de Administración '!$C$16:$C$64,0),1),'8- Políticas de Administración '!$B$16:$F$64,5,FALSE),"")</f>
        <v>5</v>
      </c>
      <c r="M32" s="397" t="str">
        <f>IFERROR(CONCATENATE(INDEX('8- Políticas de Administración '!$B$16:$F$53,MATCH(ROUND(AVERAGE(L32:L41),0),'8- Políticas de Administración '!$F$16:$F$53,0),1)," - ",ROUND(AVERAGE(L32:L41),0)),"")</f>
        <v>Catastrófico - 5</v>
      </c>
      <c r="N32" s="400" t="str">
        <f>IFERROR(CONCATENATE(VLOOKUP((LEFT(H32,LEN(H32)-4)&amp;LEFT(M32,LEN(M32)-4)),'9- Matriz de Calor '!$D$18:$E$42,2,0)," - ",RIGHT(H32,1)*RIGHT(M32,1)),"")</f>
        <v>Extremo - 5</v>
      </c>
      <c r="O32" s="435">
        <f>RIGHT(H32,1)*RIGHT(M32,1)</f>
        <v>5</v>
      </c>
    </row>
    <row r="33" spans="1:15" ht="65.25" hidden="1" customHeight="1">
      <c r="A33" s="404"/>
      <c r="B33" s="398"/>
      <c r="C33" s="398"/>
      <c r="D33" s="147" t="s">
        <v>331</v>
      </c>
      <c r="E33" s="398"/>
      <c r="F33" s="398"/>
      <c r="G33" s="410"/>
      <c r="H33" s="413"/>
      <c r="I33" s="141" t="s">
        <v>317</v>
      </c>
      <c r="J33" s="144" t="s">
        <v>332</v>
      </c>
      <c r="K33" s="141" t="str">
        <f>IFERROR(CONCATENATE(INDEX('8- Políticas de Administración '!$B$16:$F$53,MATCH('5- Identificación de Riesgos'!J33,'8- Políticas de Administración '!$C$16:$C$54,0),1)," - ",L33),"")</f>
        <v>Catastrófico - 5</v>
      </c>
      <c r="L33" s="170">
        <f>IFERROR(VLOOKUP(INDEX('8- Políticas de Administración '!$B$16:$F$63,MATCH('5- Identificación de Riesgos'!J33,'8- Políticas de Administración '!$C$16:$C$64,0),1),'8- Políticas de Administración '!$B$16:$F$64,5,FALSE),"")</f>
        <v>5</v>
      </c>
      <c r="M33" s="398"/>
      <c r="N33" s="401"/>
      <c r="O33" s="436"/>
    </row>
    <row r="34" spans="1:15" ht="29.25" hidden="1" customHeight="1">
      <c r="A34" s="404"/>
      <c r="B34" s="398"/>
      <c r="C34" s="398"/>
      <c r="D34" s="147" t="s">
        <v>333</v>
      </c>
      <c r="E34" s="398"/>
      <c r="F34" s="398"/>
      <c r="G34" s="410"/>
      <c r="H34" s="413"/>
      <c r="I34" s="141"/>
      <c r="J34" s="144"/>
      <c r="K34" s="141" t="str">
        <f>IFERROR(CONCATENATE(INDEX('8- Políticas de Administración '!$B$16:$F$53,MATCH('5- Identificación de Riesgos'!J34,'8- Políticas de Administración '!$C$16:$C$54,0),1)," - ",L34),"")</f>
        <v/>
      </c>
      <c r="L34" s="170" t="str">
        <f>IFERROR(VLOOKUP(INDEX('8- Políticas de Administración '!$B$16:$F$63,MATCH('5- Identificación de Riesgos'!J34,'8- Políticas de Administración '!$C$16:$C$64,0),1),'8- Políticas de Administración '!$B$16:$F$64,5,FALSE),"")</f>
        <v/>
      </c>
      <c r="M34" s="398"/>
      <c r="N34" s="401"/>
      <c r="O34" s="436"/>
    </row>
    <row r="35" spans="1:15" ht="29.25" hidden="1" customHeight="1">
      <c r="A35" s="404"/>
      <c r="B35" s="398"/>
      <c r="C35" s="398"/>
      <c r="D35" s="154" t="s">
        <v>334</v>
      </c>
      <c r="E35" s="398"/>
      <c r="F35" s="398"/>
      <c r="G35" s="410"/>
      <c r="H35" s="413"/>
      <c r="I35" s="141"/>
      <c r="J35" s="144"/>
      <c r="K35" s="141" t="str">
        <f>IFERROR(CONCATENATE(INDEX('8- Políticas de Administración '!$B$16:$F$53,MATCH('5- Identificación de Riesgos'!J35,'8- Políticas de Administración '!$C$16:$C$54,0),1)," - ",L35),"")</f>
        <v/>
      </c>
      <c r="L35" s="170" t="str">
        <f>IFERROR(VLOOKUP(INDEX('8- Políticas de Administración '!$B$16:$F$63,MATCH('5- Identificación de Riesgos'!J35,'8- Políticas de Administración '!$C$16:$C$64,0),1),'8- Políticas de Administración '!$B$16:$F$64,5,FALSE),"")</f>
        <v/>
      </c>
      <c r="M35" s="398"/>
      <c r="N35" s="401"/>
      <c r="O35" s="436"/>
    </row>
    <row r="36" spans="1:15" ht="15" hidden="1" customHeight="1">
      <c r="A36" s="404"/>
      <c r="B36" s="398"/>
      <c r="C36" s="398"/>
      <c r="D36" s="148"/>
      <c r="E36" s="398"/>
      <c r="F36" s="398"/>
      <c r="G36" s="410"/>
      <c r="H36" s="413"/>
      <c r="I36" s="141"/>
      <c r="J36" s="144"/>
      <c r="K36" s="141" t="str">
        <f>IFERROR(CONCATENATE(INDEX('8- Políticas de Administración '!$B$16:$F$53,MATCH('5- Identificación de Riesgos'!J36,'8- Políticas de Administración '!$C$16:$C$54,0),1)," - ",L36),"")</f>
        <v/>
      </c>
      <c r="L36" s="170" t="str">
        <f>IFERROR(VLOOKUP(INDEX('8- Políticas de Administración '!$B$16:$F$63,MATCH('5- Identificación de Riesgos'!J36,'8- Políticas de Administración '!$C$16:$C$64,0),1),'8- Políticas de Administración '!$B$16:$F$64,5,FALSE),"")</f>
        <v/>
      </c>
      <c r="M36" s="398"/>
      <c r="N36" s="401"/>
      <c r="O36" s="436"/>
    </row>
    <row r="37" spans="1:15" ht="15" hidden="1" customHeight="1">
      <c r="A37" s="404"/>
      <c r="B37" s="398"/>
      <c r="C37" s="398"/>
      <c r="D37" s="147"/>
      <c r="E37" s="398"/>
      <c r="F37" s="398"/>
      <c r="G37" s="410"/>
      <c r="H37" s="413"/>
      <c r="I37" s="141"/>
      <c r="J37" s="144"/>
      <c r="K37" s="141" t="str">
        <f>IFERROR(CONCATENATE(INDEX('8- Políticas de Administración '!$B$16:$F$53,MATCH('5- Identificación de Riesgos'!J37,'8- Políticas de Administración '!$C$16:$C$54,0),1)," - ",L37),"")</f>
        <v/>
      </c>
      <c r="L37" s="170" t="str">
        <f>IFERROR(VLOOKUP(INDEX('8- Políticas de Administración '!$B$16:$F$63,MATCH('5- Identificación de Riesgos'!J37,'8- Políticas de Administración '!$C$16:$C$64,0),1),'8- Políticas de Administración '!$B$16:$F$64,5,FALSE),"")</f>
        <v/>
      </c>
      <c r="M37" s="398"/>
      <c r="N37" s="401"/>
      <c r="O37" s="436"/>
    </row>
    <row r="38" spans="1:15" ht="15" hidden="1" customHeight="1">
      <c r="A38" s="404"/>
      <c r="B38" s="398"/>
      <c r="C38" s="398"/>
      <c r="D38" s="147"/>
      <c r="E38" s="398"/>
      <c r="F38" s="398"/>
      <c r="G38" s="410"/>
      <c r="H38" s="413"/>
      <c r="I38" s="141"/>
      <c r="J38" s="144"/>
      <c r="K38" s="141" t="str">
        <f>IFERROR(CONCATENATE(INDEX('8- Políticas de Administración '!$B$16:$F$53,MATCH('5- Identificación de Riesgos'!J38,'8- Políticas de Administración '!$C$16:$C$54,0),1)," - ",L38),"")</f>
        <v/>
      </c>
      <c r="L38" s="170" t="str">
        <f>IFERROR(VLOOKUP(INDEX('8- Políticas de Administración '!$B$16:$F$63,MATCH('5- Identificación de Riesgos'!J38,'8- Políticas de Administración '!$C$16:$C$64,0),1),'8- Políticas de Administración '!$B$16:$F$64,5,FALSE),"")</f>
        <v/>
      </c>
      <c r="M38" s="398"/>
      <c r="N38" s="401"/>
      <c r="O38" s="436"/>
    </row>
    <row r="39" spans="1:15" ht="15" hidden="1" customHeight="1">
      <c r="A39" s="404"/>
      <c r="B39" s="398"/>
      <c r="C39" s="398"/>
      <c r="D39" s="147"/>
      <c r="E39" s="398"/>
      <c r="F39" s="398"/>
      <c r="G39" s="410"/>
      <c r="H39" s="413"/>
      <c r="I39" s="141"/>
      <c r="J39" s="144"/>
      <c r="K39" s="141" t="str">
        <f>IFERROR(CONCATENATE(INDEX('8- Políticas de Administración '!$B$16:$F$53,MATCH('5- Identificación de Riesgos'!J39,'8- Políticas de Administración '!$C$16:$C$54,0),1)," - ",L39),"")</f>
        <v/>
      </c>
      <c r="L39" s="170" t="str">
        <f>IFERROR(VLOOKUP(INDEX('8- Políticas de Administración '!$B$16:$F$63,MATCH('5- Identificación de Riesgos'!J39,'8- Políticas de Administración '!$C$16:$C$64,0),1),'8- Políticas de Administración '!$B$16:$F$64,5,FALSE),"")</f>
        <v/>
      </c>
      <c r="M39" s="398"/>
      <c r="N39" s="401"/>
      <c r="O39" s="436"/>
    </row>
    <row r="40" spans="1:15" ht="15" hidden="1" customHeight="1">
      <c r="A40" s="404"/>
      <c r="B40" s="398"/>
      <c r="C40" s="398"/>
      <c r="D40" s="147"/>
      <c r="E40" s="398"/>
      <c r="F40" s="398"/>
      <c r="G40" s="410"/>
      <c r="H40" s="413"/>
      <c r="I40" s="141"/>
      <c r="J40" s="144"/>
      <c r="K40" s="141" t="str">
        <f>IFERROR(CONCATENATE(INDEX('8- Políticas de Administración '!$B$16:$F$53,MATCH('5- Identificación de Riesgos'!J40,'8- Políticas de Administración '!$C$16:$C$54,0),1)," - ",L40),"")</f>
        <v/>
      </c>
      <c r="L40" s="170" t="str">
        <f>IFERROR(VLOOKUP(INDEX('8- Políticas de Administración '!$B$16:$F$63,MATCH('5- Identificación de Riesgos'!J40,'8- Políticas de Administración '!$C$16:$C$64,0),1),'8- Políticas de Administración '!$B$16:$F$64,5,FALSE),"")</f>
        <v/>
      </c>
      <c r="M40" s="398"/>
      <c r="N40" s="401"/>
      <c r="O40" s="436"/>
    </row>
    <row r="41" spans="1:15" ht="15.75" hidden="1" customHeight="1" thickBot="1">
      <c r="A41" s="405"/>
      <c r="B41" s="399"/>
      <c r="C41" s="399"/>
      <c r="D41" s="149"/>
      <c r="E41" s="399"/>
      <c r="F41" s="399"/>
      <c r="G41" s="411"/>
      <c r="H41" s="414"/>
      <c r="I41" s="142"/>
      <c r="J41" s="145"/>
      <c r="K41" s="142" t="str">
        <f>IFERROR(CONCATENATE(INDEX('8- Políticas de Administración '!$B$16:$F$53,MATCH('5- Identificación de Riesgos'!J41,'8- Políticas de Administración '!$C$16:$C$54,0),1)," - ",L41),"")</f>
        <v/>
      </c>
      <c r="L41" s="171" t="str">
        <f>IFERROR(VLOOKUP(INDEX('8- Políticas de Administración '!$B$16:$F$63,MATCH('5- Identificación de Riesgos'!J41,'8- Políticas de Administración '!$C$16:$C$64,0),1),'8- Políticas de Administración '!$B$16:$F$64,5,FALSE),"")</f>
        <v/>
      </c>
      <c r="M41" s="399"/>
      <c r="N41" s="402"/>
      <c r="O41" s="436"/>
    </row>
    <row r="42" spans="1:15" ht="45" hidden="1" customHeight="1">
      <c r="A42" s="403">
        <v>6</v>
      </c>
      <c r="B42" s="406" t="s">
        <v>335</v>
      </c>
      <c r="C42" s="406" t="s">
        <v>336</v>
      </c>
      <c r="D42" s="236" t="s">
        <v>337</v>
      </c>
      <c r="E42" s="397">
        <v>365</v>
      </c>
      <c r="F42" s="397">
        <v>0</v>
      </c>
      <c r="G42" s="409">
        <f t="shared" ref="G42" si="4">F42/E42</f>
        <v>0</v>
      </c>
      <c r="H42" s="412" t="str">
        <f>CONCATENATE(IF(G42&lt;='8- Políticas de Administración '!$D$6,'8- Políticas de Administración '!$B$6,IF(G42&lt;='8- Políticas de Administración '!$D$7,'8- Políticas de Administración '!$B$7,IF(G42&lt;='8- Políticas de Administración '!$D$8,'8- Políticas de Administración '!$B$8,IF(G42&lt;='8- Políticas de Administración '!$D$9,'8- Políticas de Administración '!$B$9,IF(G42&lt;='8- Políticas de Administración '!$D$10,'8- Políticas de Administración '!$B$10,"Probabilidad no valida")))))," - ",VLOOKUP(IF(G42&lt;='8- Políticas de Administración '!$D$6,'8- Políticas de Administración '!$B$6,IF(G42&lt;='8- Políticas de Administración '!$D$7,'8- Políticas de Administración '!$B$7,IF(G42&lt;='8- Políticas de Administración '!$D$8,'8- Políticas de Administración '!$B$8,IF(G42&lt;='8- Políticas de Administración '!$D$9,'8- Políticas de Administración '!$B$9,IF(G42&lt;='8- Políticas de Administración '!$D$10,'8- Políticas de Administración '!$B$10,"Probabilidad no valida"))))),'8- Políticas de Administración '!$B$6:$F$10,5,FALSE))</f>
        <v>Muy Baja - 1</v>
      </c>
      <c r="I42" s="143" t="s">
        <v>338</v>
      </c>
      <c r="J42" s="156" t="s">
        <v>339</v>
      </c>
      <c r="K42" s="140" t="str">
        <f>IFERROR(CONCATENATE(INDEX('8- Políticas de Administración '!$B$16:$F$53,MATCH('5- Identificación de Riesgos'!J42,'8- Políticas de Administración '!$C$16:$C$54,0),1)," - ",L42),"")</f>
        <v>Leve - 1</v>
      </c>
      <c r="L42" s="172">
        <f>IFERROR(VLOOKUP(INDEX('8- Políticas de Administración '!$B$16:$F$63,MATCH('5- Identificación de Riesgos'!J42,'8- Políticas de Administración '!$C$16:$C$64,0),1),'8- Políticas de Administración '!$B$16:$F$64,5,FALSE),"")</f>
        <v>1</v>
      </c>
      <c r="M42" s="397" t="str">
        <f>IFERROR(CONCATENATE(INDEX('8- Políticas de Administración '!$B$16:$F$53,MATCH(ROUND(AVERAGE(L42:L51),0),'8- Políticas de Administración '!$F$16:$F$53,0),1)," - ",ROUND(AVERAGE(L42:L51),0)),"")</f>
        <v>Moderado - 3</v>
      </c>
      <c r="N42" s="400" t="str">
        <f>IFERROR(CONCATENATE(VLOOKUP((LEFT(H42,LEN(H42)-4)&amp;LEFT(M42,LEN(M42)-4)),'9- Matriz de Calor '!$D$18:$E$42,2,0)," - ",RIGHT(H42,1)*RIGHT(M42,1)),"")</f>
        <v>Moderado - 3</v>
      </c>
    </row>
    <row r="43" spans="1:15" ht="45" hidden="1">
      <c r="A43" s="404"/>
      <c r="B43" s="407"/>
      <c r="C43" s="407"/>
      <c r="D43" s="236" t="s">
        <v>340</v>
      </c>
      <c r="E43" s="398"/>
      <c r="F43" s="398"/>
      <c r="G43" s="410"/>
      <c r="H43" s="413"/>
      <c r="I43" s="141" t="s">
        <v>290</v>
      </c>
      <c r="J43" s="144" t="s">
        <v>330</v>
      </c>
      <c r="K43" s="141" t="str">
        <f>IFERROR(CONCATENATE(INDEX('8- Políticas de Administración '!$B$16:$F$53,MATCH('5- Identificación de Riesgos'!J43,'8- Políticas de Administración '!$C$16:$C$54,0),1)," - ",L43),"")</f>
        <v>Catastrófico - 5</v>
      </c>
      <c r="L43" s="170">
        <f>IFERROR(VLOOKUP(INDEX('8- Políticas de Administración '!$B$16:$F$63,MATCH('5- Identificación de Riesgos'!J43,'8- Políticas de Administración '!$C$16:$C$64,0),1),'8- Políticas de Administración '!$B$16:$F$64,5,FALSE),"")</f>
        <v>5</v>
      </c>
      <c r="M43" s="398"/>
      <c r="N43" s="401"/>
    </row>
    <row r="44" spans="1:15" ht="75" hidden="1">
      <c r="A44" s="404"/>
      <c r="B44" s="407"/>
      <c r="C44" s="407"/>
      <c r="D44" s="237" t="s">
        <v>341</v>
      </c>
      <c r="E44" s="398"/>
      <c r="F44" s="398"/>
      <c r="G44" s="410"/>
      <c r="H44" s="413"/>
      <c r="I44" s="141"/>
      <c r="J44" s="144"/>
      <c r="K44" s="141" t="str">
        <f>IFERROR(CONCATENATE(INDEX('8- Políticas de Administración '!$B$16:$F$53,MATCH('5- Identificación de Riesgos'!J44,'8- Políticas de Administración '!$C$16:$C$54,0),1)," - ",L44),"")</f>
        <v/>
      </c>
      <c r="L44" s="170" t="str">
        <f>IFERROR(VLOOKUP(INDEX('8- Políticas de Administración '!$B$16:$F$63,MATCH('5- Identificación de Riesgos'!J44,'8- Políticas de Administración '!$C$16:$C$64,0),1),'8- Políticas de Administración '!$B$16:$F$64,5,FALSE),"")</f>
        <v/>
      </c>
      <c r="M44" s="398"/>
      <c r="N44" s="401"/>
    </row>
    <row r="45" spans="1:15" hidden="1">
      <c r="A45" s="404"/>
      <c r="B45" s="407"/>
      <c r="C45" s="407"/>
      <c r="D45" s="154"/>
      <c r="E45" s="398"/>
      <c r="F45" s="398"/>
      <c r="G45" s="410"/>
      <c r="H45" s="413"/>
      <c r="I45" s="141"/>
      <c r="J45" s="144"/>
      <c r="K45" s="141" t="str">
        <f>IFERROR(CONCATENATE(INDEX('8- Políticas de Administración '!$B$16:$F$53,MATCH('5- Identificación de Riesgos'!J45,'8- Políticas de Administración '!$C$16:$C$54,0),1)," - ",L45),"")</f>
        <v/>
      </c>
      <c r="L45" s="170" t="str">
        <f>IFERROR(VLOOKUP(INDEX('8- Políticas de Administración '!$B$16:$F$63,MATCH('5- Identificación de Riesgos'!J45,'8- Políticas de Administración '!$C$16:$C$64,0),1),'8- Políticas de Administración '!$B$16:$F$64,5,FALSE),"")</f>
        <v/>
      </c>
      <c r="M45" s="398"/>
      <c r="N45" s="401"/>
    </row>
    <row r="46" spans="1:15" hidden="1">
      <c r="A46" s="404"/>
      <c r="B46" s="407"/>
      <c r="C46" s="407"/>
      <c r="D46" s="148"/>
      <c r="E46" s="398"/>
      <c r="F46" s="398"/>
      <c r="G46" s="410"/>
      <c r="H46" s="413"/>
      <c r="I46" s="141"/>
      <c r="J46" s="144"/>
      <c r="K46" s="141" t="str">
        <f>IFERROR(CONCATENATE(INDEX('8- Políticas de Administración '!$B$16:$F$53,MATCH('5- Identificación de Riesgos'!J46,'8- Políticas de Administración '!$C$16:$C$54,0),1)," - ",L46),"")</f>
        <v/>
      </c>
      <c r="L46" s="170" t="str">
        <f>IFERROR(VLOOKUP(INDEX('8- Políticas de Administración '!$B$16:$F$63,MATCH('5- Identificación de Riesgos'!J46,'8- Políticas de Administración '!$C$16:$C$64,0),1),'8- Políticas de Administración '!$B$16:$F$64,5,FALSE),"")</f>
        <v/>
      </c>
      <c r="M46" s="398"/>
      <c r="N46" s="401"/>
    </row>
    <row r="47" spans="1:15" ht="15" hidden="1" customHeight="1">
      <c r="A47" s="404"/>
      <c r="B47" s="407"/>
      <c r="C47" s="407"/>
      <c r="D47" s="147"/>
      <c r="E47" s="398"/>
      <c r="F47" s="398"/>
      <c r="G47" s="410"/>
      <c r="H47" s="413"/>
      <c r="I47" s="141"/>
      <c r="J47" s="144"/>
      <c r="K47" s="141" t="str">
        <f>IFERROR(CONCATENATE(INDEX('8- Políticas de Administración '!$B$16:$F$53,MATCH('5- Identificación de Riesgos'!J47,'8- Políticas de Administración '!$C$16:$C$54,0),1)," - ",L47),"")</f>
        <v/>
      </c>
      <c r="L47" s="170" t="str">
        <f>IFERROR(VLOOKUP(INDEX('8- Políticas de Administración '!$B$16:$F$63,MATCH('5- Identificación de Riesgos'!J47,'8- Políticas de Administración '!$C$16:$C$64,0),1),'8- Políticas de Administración '!$B$16:$F$64,5,FALSE),"")</f>
        <v/>
      </c>
      <c r="M47" s="398"/>
      <c r="N47" s="401"/>
    </row>
    <row r="48" spans="1:15" hidden="1">
      <c r="A48" s="404"/>
      <c r="B48" s="407"/>
      <c r="C48" s="407"/>
      <c r="D48" s="147"/>
      <c r="E48" s="398"/>
      <c r="F48" s="398"/>
      <c r="G48" s="410"/>
      <c r="H48" s="413"/>
      <c r="I48" s="141"/>
      <c r="J48" s="144"/>
      <c r="K48" s="141" t="str">
        <f>IFERROR(CONCATENATE(INDEX('8- Políticas de Administración '!$B$16:$F$53,MATCH('5- Identificación de Riesgos'!J48,'8- Políticas de Administración '!$C$16:$C$54,0),1)," - ",L48),"")</f>
        <v/>
      </c>
      <c r="L48" s="170" t="str">
        <f>IFERROR(VLOOKUP(INDEX('8- Políticas de Administración '!$B$16:$F$63,MATCH('5- Identificación de Riesgos'!J48,'8- Políticas de Administración '!$C$16:$C$64,0),1),'8- Políticas de Administración '!$B$16:$F$64,5,FALSE),"")</f>
        <v/>
      </c>
      <c r="M48" s="398"/>
      <c r="N48" s="401"/>
    </row>
    <row r="49" spans="1:14" hidden="1">
      <c r="A49" s="404"/>
      <c r="B49" s="407"/>
      <c r="C49" s="407"/>
      <c r="D49" s="147"/>
      <c r="E49" s="398"/>
      <c r="F49" s="398"/>
      <c r="G49" s="410"/>
      <c r="H49" s="413"/>
      <c r="I49" s="141"/>
      <c r="J49" s="144"/>
      <c r="K49" s="141" t="str">
        <f>IFERROR(CONCATENATE(INDEX('8- Políticas de Administración '!$B$16:$F$53,MATCH('5- Identificación de Riesgos'!J49,'8- Políticas de Administración '!$C$16:$C$54,0),1)," - ",L49),"")</f>
        <v/>
      </c>
      <c r="L49" s="170" t="str">
        <f>IFERROR(VLOOKUP(INDEX('8- Políticas de Administración '!$B$16:$F$63,MATCH('5- Identificación de Riesgos'!J49,'8- Políticas de Administración '!$C$16:$C$64,0),1),'8- Políticas de Administración '!$B$16:$F$64,5,FALSE),"")</f>
        <v/>
      </c>
      <c r="M49" s="398"/>
      <c r="N49" s="401"/>
    </row>
    <row r="50" spans="1:14" hidden="1">
      <c r="A50" s="404"/>
      <c r="B50" s="407"/>
      <c r="C50" s="407"/>
      <c r="D50" s="147"/>
      <c r="E50" s="398"/>
      <c r="F50" s="398"/>
      <c r="G50" s="410"/>
      <c r="H50" s="413"/>
      <c r="I50" s="141"/>
      <c r="J50" s="144"/>
      <c r="K50" s="141" t="str">
        <f>IFERROR(CONCATENATE(INDEX('8- Políticas de Administración '!$B$16:$F$53,MATCH('5- Identificación de Riesgos'!J50,'8- Políticas de Administración '!$C$16:$C$54,0),1)," - ",L50),"")</f>
        <v/>
      </c>
      <c r="L50" s="170" t="str">
        <f>IFERROR(VLOOKUP(INDEX('8- Políticas de Administración '!$B$16:$F$63,MATCH('5- Identificación de Riesgos'!J50,'8- Políticas de Administración '!$C$16:$C$64,0),1),'8- Políticas de Administración '!$B$16:$F$64,5,FALSE),"")</f>
        <v/>
      </c>
      <c r="M50" s="398"/>
      <c r="N50" s="401"/>
    </row>
    <row r="51" spans="1:14" ht="15.75" hidden="1" thickBot="1">
      <c r="A51" s="405"/>
      <c r="B51" s="408"/>
      <c r="C51" s="408"/>
      <c r="D51" s="149"/>
      <c r="E51" s="399"/>
      <c r="F51" s="399"/>
      <c r="G51" s="411"/>
      <c r="H51" s="414"/>
      <c r="I51" s="142"/>
      <c r="J51" s="145"/>
      <c r="K51" s="142" t="str">
        <f>IFERROR(CONCATENATE(INDEX('8- Políticas de Administración '!$B$16:$F$53,MATCH('5- Identificación de Riesgos'!J51,'8- Políticas de Administración '!$C$16:$C$54,0),1)," - ",L51),"")</f>
        <v/>
      </c>
      <c r="L51" s="171" t="str">
        <f>IFERROR(VLOOKUP(INDEX('8- Políticas de Administración '!$B$16:$F$63,MATCH('5- Identificación de Riesgos'!J51,'8- Políticas de Administración '!$C$16:$C$64,0),1),'8- Políticas de Administración '!$B$16:$F$64,5,FALSE),"")</f>
        <v/>
      </c>
      <c r="M51" s="399"/>
      <c r="N51" s="402"/>
    </row>
    <row r="52" spans="1:14" ht="39.75" hidden="1" customHeight="1">
      <c r="A52" s="403">
        <v>7</v>
      </c>
      <c r="B52" s="406" t="s">
        <v>342</v>
      </c>
      <c r="C52" s="406" t="s">
        <v>343</v>
      </c>
      <c r="D52" s="236" t="s">
        <v>337</v>
      </c>
      <c r="E52" s="397">
        <v>365</v>
      </c>
      <c r="F52" s="397">
        <v>0</v>
      </c>
      <c r="G52" s="409">
        <f t="shared" ref="G52" si="5">F52/E52</f>
        <v>0</v>
      </c>
      <c r="H52" s="412" t="str">
        <f>CONCATENATE(IF(G52&lt;='8- Políticas de Administración '!$D$6,'8- Políticas de Administración '!$B$6,IF(G52&lt;='8- Políticas de Administración '!$D$7,'8- Políticas de Administración '!$B$7,IF(G52&lt;='8- Políticas de Administración '!$D$8,'8- Políticas de Administración '!$B$8,IF(G52&lt;='8- Políticas de Administración '!$D$9,'8- Políticas de Administración '!$B$9,IF(G52&lt;='8- Políticas de Administración '!$D$10,'8- Políticas de Administración '!$B$10,"Probabilidad no valida")))))," - ",VLOOKUP(IF(G52&lt;='8- Políticas de Administración '!$D$6,'8- Políticas de Administración '!$B$6,IF(G52&lt;='8- Políticas de Administración '!$D$7,'8- Políticas de Administración '!$B$7,IF(G52&lt;='8- Políticas de Administración '!$D$8,'8- Políticas de Administración '!$B$8,IF(G52&lt;='8- Políticas de Administración '!$D$9,'8- Políticas de Administración '!$B$9,IF(G52&lt;='8- Políticas de Administración '!$D$10,'8- Políticas de Administración '!$B$10,"Probabilidad no valida"))))),'8- Políticas de Administración '!$B$6:$F$10,5,FALSE))</f>
        <v>Muy Baja - 1</v>
      </c>
      <c r="I52" s="143" t="s">
        <v>290</v>
      </c>
      <c r="J52" s="156" t="s">
        <v>330</v>
      </c>
      <c r="K52" s="140" t="str">
        <f>IFERROR(CONCATENATE(INDEX('8- Políticas de Administración '!$B$16:$F$53,MATCH('5- Identificación de Riesgos'!J52,'8- Políticas de Administración '!$C$16:$C$54,0),1)," - ",L52),"")</f>
        <v>Catastrófico - 5</v>
      </c>
      <c r="L52" s="172">
        <f>IFERROR(VLOOKUP(INDEX('8- Políticas de Administración '!$B$16:$F$63,MATCH('5- Identificación de Riesgos'!J52,'8- Políticas de Administración '!$C$16:$C$64,0),1),'8- Políticas de Administración '!$B$16:$F$64,5,FALSE),"")</f>
        <v>5</v>
      </c>
      <c r="M52" s="397" t="str">
        <f>IFERROR(CONCATENATE(INDEX('8- Políticas de Administración '!$B$16:$F$53,MATCH(ROUND(AVERAGE(L52:L61),0),'8- Políticas de Administración '!$F$16:$F$53,0),1)," - ",ROUND(AVERAGE(L52:L61),0)),"")</f>
        <v>Moderado - 3</v>
      </c>
      <c r="N52" s="400" t="str">
        <f>IFERROR(CONCATENATE(VLOOKUP((LEFT(H52,LEN(H52)-4)&amp;LEFT(M52,LEN(M52)-4)),'9- Matriz de Calor '!$D$18:$E$42,2,0)," - ",RIGHT(H52,1)*RIGHT(M52,1)),"")</f>
        <v>Moderado - 3</v>
      </c>
    </row>
    <row r="53" spans="1:14" ht="39.75" hidden="1" customHeight="1">
      <c r="A53" s="404"/>
      <c r="B53" s="407"/>
      <c r="C53" s="407"/>
      <c r="D53" s="236" t="s">
        <v>340</v>
      </c>
      <c r="E53" s="398"/>
      <c r="F53" s="398"/>
      <c r="G53" s="410"/>
      <c r="H53" s="413"/>
      <c r="I53" s="141" t="s">
        <v>338</v>
      </c>
      <c r="J53" s="144" t="s">
        <v>339</v>
      </c>
      <c r="K53" s="141" t="str">
        <f>IFERROR(CONCATENATE(INDEX('8- Políticas de Administración '!$B$16:$F$53,MATCH('5- Identificación de Riesgos'!J53,'8- Políticas de Administración '!$C$16:$C$54,0),1)," - ",L53),"")</f>
        <v>Leve - 1</v>
      </c>
      <c r="L53" s="170">
        <f>IFERROR(VLOOKUP(INDEX('8- Políticas de Administración '!$B$16:$F$63,MATCH('5- Identificación de Riesgos'!J53,'8- Políticas de Administración '!$C$16:$C$64,0),1),'8- Políticas de Administración '!$B$16:$F$64,5,FALSE),"")</f>
        <v>1</v>
      </c>
      <c r="M53" s="398"/>
      <c r="N53" s="401"/>
    </row>
    <row r="54" spans="1:14" ht="66" hidden="1" customHeight="1">
      <c r="A54" s="404"/>
      <c r="B54" s="407"/>
      <c r="C54" s="407"/>
      <c r="D54" s="237" t="s">
        <v>344</v>
      </c>
      <c r="E54" s="398"/>
      <c r="F54" s="398"/>
      <c r="G54" s="410"/>
      <c r="H54" s="413"/>
      <c r="I54" s="141"/>
      <c r="J54" s="144"/>
      <c r="K54" s="141" t="str">
        <f>IFERROR(CONCATENATE(INDEX('8- Políticas de Administración '!$B$16:$F$53,MATCH('5- Identificación de Riesgos'!J54,'8- Políticas de Administración '!$C$16:$C$54,0),1)," - ",L54),"")</f>
        <v/>
      </c>
      <c r="L54" s="170" t="str">
        <f>IFERROR(VLOOKUP(INDEX('8- Políticas de Administración '!$B$16:$F$63,MATCH('5- Identificación de Riesgos'!J54,'8- Políticas de Administración '!$C$16:$C$64,0),1),'8- Políticas de Administración '!$B$16:$F$64,5,FALSE),"")</f>
        <v/>
      </c>
      <c r="M54" s="398"/>
      <c r="N54" s="401"/>
    </row>
    <row r="55" spans="1:14" hidden="1">
      <c r="A55" s="404"/>
      <c r="B55" s="407"/>
      <c r="C55" s="407"/>
      <c r="D55" s="154"/>
      <c r="E55" s="398"/>
      <c r="F55" s="398"/>
      <c r="G55" s="410"/>
      <c r="H55" s="413"/>
      <c r="I55" s="141"/>
      <c r="J55" s="144"/>
      <c r="K55" s="141" t="str">
        <f>IFERROR(CONCATENATE(INDEX('8- Políticas de Administración '!$B$16:$F$53,MATCH('5- Identificación de Riesgos'!J55,'8- Políticas de Administración '!$C$16:$C$54,0),1)," - ",L55),"")</f>
        <v/>
      </c>
      <c r="L55" s="170" t="str">
        <f>IFERROR(VLOOKUP(INDEX('8- Políticas de Administración '!$B$16:$F$63,MATCH('5- Identificación de Riesgos'!J55,'8- Políticas de Administración '!$C$16:$C$64,0),1),'8- Políticas de Administración '!$B$16:$F$64,5,FALSE),"")</f>
        <v/>
      </c>
      <c r="M55" s="398"/>
      <c r="N55" s="401"/>
    </row>
    <row r="56" spans="1:14" hidden="1">
      <c r="A56" s="404"/>
      <c r="B56" s="407"/>
      <c r="C56" s="407"/>
      <c r="D56" s="148"/>
      <c r="E56" s="398"/>
      <c r="F56" s="398"/>
      <c r="G56" s="410"/>
      <c r="H56" s="413"/>
      <c r="I56" s="141"/>
      <c r="J56" s="144"/>
      <c r="K56" s="141" t="str">
        <f>IFERROR(CONCATENATE(INDEX('8- Políticas de Administración '!$B$16:$F$53,MATCH('5- Identificación de Riesgos'!J56,'8- Políticas de Administración '!$C$16:$C$54,0),1)," - ",L56),"")</f>
        <v/>
      </c>
      <c r="L56" s="170" t="str">
        <f>IFERROR(VLOOKUP(INDEX('8- Políticas de Administración '!$B$16:$F$63,MATCH('5- Identificación de Riesgos'!J56,'8- Políticas de Administración '!$C$16:$C$64,0),1),'8- Políticas de Administración '!$B$16:$F$64,5,FALSE),"")</f>
        <v/>
      </c>
      <c r="M56" s="398"/>
      <c r="N56" s="401"/>
    </row>
    <row r="57" spans="1:14" hidden="1">
      <c r="A57" s="404"/>
      <c r="B57" s="407"/>
      <c r="C57" s="407"/>
      <c r="D57" s="147"/>
      <c r="E57" s="398"/>
      <c r="F57" s="398"/>
      <c r="G57" s="410"/>
      <c r="H57" s="413"/>
      <c r="I57" s="141"/>
      <c r="J57" s="144"/>
      <c r="K57" s="141" t="str">
        <f>IFERROR(CONCATENATE(INDEX('8- Políticas de Administración '!$B$16:$F$53,MATCH('5- Identificación de Riesgos'!J57,'8- Políticas de Administración '!$C$16:$C$54,0),1)," - ",L57),"")</f>
        <v/>
      </c>
      <c r="L57" s="170" t="str">
        <f>IFERROR(VLOOKUP(INDEX('8- Políticas de Administración '!$B$16:$F$63,MATCH('5- Identificación de Riesgos'!J57,'8- Políticas de Administración '!$C$16:$C$64,0),1),'8- Políticas de Administración '!$B$16:$F$64,5,FALSE),"")</f>
        <v/>
      </c>
      <c r="M57" s="398"/>
      <c r="N57" s="401"/>
    </row>
    <row r="58" spans="1:14" hidden="1">
      <c r="A58" s="404"/>
      <c r="B58" s="407"/>
      <c r="C58" s="407"/>
      <c r="D58" s="147"/>
      <c r="E58" s="398"/>
      <c r="F58" s="398"/>
      <c r="G58" s="410"/>
      <c r="H58" s="413"/>
      <c r="I58" s="141"/>
      <c r="J58" s="144"/>
      <c r="K58" s="141" t="str">
        <f>IFERROR(CONCATENATE(INDEX('8- Políticas de Administración '!$B$16:$F$53,MATCH('5- Identificación de Riesgos'!J58,'8- Políticas de Administración '!$C$16:$C$54,0),1)," - ",L58),"")</f>
        <v/>
      </c>
      <c r="L58" s="170" t="str">
        <f>IFERROR(VLOOKUP(INDEX('8- Políticas de Administración '!$B$16:$F$63,MATCH('5- Identificación de Riesgos'!J58,'8- Políticas de Administración '!$C$16:$C$64,0),1),'8- Políticas de Administración '!$B$16:$F$64,5,FALSE),"")</f>
        <v/>
      </c>
      <c r="M58" s="398"/>
      <c r="N58" s="401"/>
    </row>
    <row r="59" spans="1:14" hidden="1">
      <c r="A59" s="404"/>
      <c r="B59" s="407"/>
      <c r="C59" s="407"/>
      <c r="D59" s="147"/>
      <c r="E59" s="398"/>
      <c r="F59" s="398"/>
      <c r="G59" s="410"/>
      <c r="H59" s="413"/>
      <c r="I59" s="141"/>
      <c r="J59" s="144"/>
      <c r="K59" s="141" t="str">
        <f>IFERROR(CONCATENATE(INDEX('8- Políticas de Administración '!$B$16:$F$53,MATCH('5- Identificación de Riesgos'!J59,'8- Políticas de Administración '!$C$16:$C$54,0),1)," - ",L59),"")</f>
        <v/>
      </c>
      <c r="L59" s="170" t="str">
        <f>IFERROR(VLOOKUP(INDEX('8- Políticas de Administración '!$B$16:$F$63,MATCH('5- Identificación de Riesgos'!J59,'8- Políticas de Administración '!$C$16:$C$64,0),1),'8- Políticas de Administración '!$B$16:$F$64,5,FALSE),"")</f>
        <v/>
      </c>
      <c r="M59" s="398"/>
      <c r="N59" s="401"/>
    </row>
    <row r="60" spans="1:14" hidden="1">
      <c r="A60" s="404"/>
      <c r="B60" s="407"/>
      <c r="C60" s="407"/>
      <c r="D60" s="147"/>
      <c r="E60" s="398"/>
      <c r="F60" s="398"/>
      <c r="G60" s="410"/>
      <c r="H60" s="413"/>
      <c r="I60" s="141"/>
      <c r="J60" s="144"/>
      <c r="K60" s="141" t="str">
        <f>IFERROR(CONCATENATE(INDEX('8- Políticas de Administración '!$B$16:$F$53,MATCH('5- Identificación de Riesgos'!J60,'8- Políticas de Administración '!$C$16:$C$54,0),1)," - ",L60),"")</f>
        <v/>
      </c>
      <c r="L60" s="170" t="str">
        <f>IFERROR(VLOOKUP(INDEX('8- Políticas de Administración '!$B$16:$F$63,MATCH('5- Identificación de Riesgos'!J60,'8- Políticas de Administración '!$C$16:$C$64,0),1),'8- Políticas de Administración '!$B$16:$F$64,5,FALSE),"")</f>
        <v/>
      </c>
      <c r="M60" s="398"/>
      <c r="N60" s="401"/>
    </row>
    <row r="61" spans="1:14" ht="15.75" hidden="1" thickBot="1">
      <c r="A61" s="405"/>
      <c r="B61" s="408"/>
      <c r="C61" s="408"/>
      <c r="D61" s="149"/>
      <c r="E61" s="399"/>
      <c r="F61" s="399"/>
      <c r="G61" s="411"/>
      <c r="H61" s="414"/>
      <c r="I61" s="142"/>
      <c r="J61" s="145"/>
      <c r="K61" s="142" t="str">
        <f>IFERROR(CONCATENATE(INDEX('8- Políticas de Administración '!$B$16:$F$53,MATCH('5- Identificación de Riesgos'!J61,'8- Políticas de Administración '!$C$16:$C$54,0),1)," - ",L61),"")</f>
        <v/>
      </c>
      <c r="L61" s="171" t="str">
        <f>IFERROR(VLOOKUP(INDEX('8- Políticas de Administración '!$B$16:$F$63,MATCH('5- Identificación de Riesgos'!J61,'8- Políticas de Administración '!$C$16:$C$64,0),1),'8- Políticas de Administración '!$B$16:$F$64,5,FALSE),"")</f>
        <v/>
      </c>
      <c r="M61" s="399"/>
      <c r="N61" s="402"/>
    </row>
  </sheetData>
  <mergeCells count="91">
    <mergeCell ref="D4:N4"/>
    <mergeCell ref="D5:N5"/>
    <mergeCell ref="O10:O14"/>
    <mergeCell ref="O15:O19"/>
    <mergeCell ref="N10:N14"/>
    <mergeCell ref="M15:M19"/>
    <mergeCell ref="N15:N19"/>
    <mergeCell ref="M10:M14"/>
    <mergeCell ref="O8:O9"/>
    <mergeCell ref="N8:N9"/>
    <mergeCell ref="N7:O7"/>
    <mergeCell ref="I7:M7"/>
    <mergeCell ref="L8:L9"/>
    <mergeCell ref="I8:I9"/>
    <mergeCell ref="M8:M9"/>
    <mergeCell ref="H15:H19"/>
    <mergeCell ref="A10:A14"/>
    <mergeCell ref="C10:C14"/>
    <mergeCell ref="B10:B14"/>
    <mergeCell ref="F15:F19"/>
    <mergeCell ref="H10:H14"/>
    <mergeCell ref="E10:E14"/>
    <mergeCell ref="F10:F14"/>
    <mergeCell ref="G10:G14"/>
    <mergeCell ref="G15:G19"/>
    <mergeCell ref="E15:E19"/>
    <mergeCell ref="B15:B19"/>
    <mergeCell ref="C15:C19"/>
    <mergeCell ref="A15:A19"/>
    <mergeCell ref="E8:E9"/>
    <mergeCell ref="D6:N6"/>
    <mergeCell ref="F8:F9"/>
    <mergeCell ref="G8:G9"/>
    <mergeCell ref="H8:H9"/>
    <mergeCell ref="E7:H7"/>
    <mergeCell ref="D7:D9"/>
    <mergeCell ref="K8:K9"/>
    <mergeCell ref="A1:C2"/>
    <mergeCell ref="A4:C4"/>
    <mergeCell ref="A8:A9"/>
    <mergeCell ref="B8:B9"/>
    <mergeCell ref="A5:C5"/>
    <mergeCell ref="A6:C6"/>
    <mergeCell ref="N32:N41"/>
    <mergeCell ref="O32:O41"/>
    <mergeCell ref="M32:M41"/>
    <mergeCell ref="O20:O25"/>
    <mergeCell ref="N20:N25"/>
    <mergeCell ref="M26:M31"/>
    <mergeCell ref="N26:N31"/>
    <mergeCell ref="O26:O31"/>
    <mergeCell ref="M20:M25"/>
    <mergeCell ref="A26:A31"/>
    <mergeCell ref="B26:B31"/>
    <mergeCell ref="C26:C31"/>
    <mergeCell ref="B20:B25"/>
    <mergeCell ref="A32:A41"/>
    <mergeCell ref="B32:B41"/>
    <mergeCell ref="C32:C41"/>
    <mergeCell ref="A20:A25"/>
    <mergeCell ref="C20:C25"/>
    <mergeCell ref="F20:F25"/>
    <mergeCell ref="G20:G25"/>
    <mergeCell ref="H20:H25"/>
    <mergeCell ref="E20:E25"/>
    <mergeCell ref="M42:M51"/>
    <mergeCell ref="F26:F31"/>
    <mergeCell ref="E26:E31"/>
    <mergeCell ref="H26:H31"/>
    <mergeCell ref="G26:G31"/>
    <mergeCell ref="G32:G41"/>
    <mergeCell ref="H32:H41"/>
    <mergeCell ref="E32:E41"/>
    <mergeCell ref="F32:F41"/>
    <mergeCell ref="N42:N51"/>
    <mergeCell ref="A42:A51"/>
    <mergeCell ref="B42:B51"/>
    <mergeCell ref="C42:C51"/>
    <mergeCell ref="E42:E51"/>
    <mergeCell ref="F42:F51"/>
    <mergeCell ref="G42:G51"/>
    <mergeCell ref="H42:H51"/>
    <mergeCell ref="M52:M61"/>
    <mergeCell ref="N52:N61"/>
    <mergeCell ref="A52:A61"/>
    <mergeCell ref="B52:B61"/>
    <mergeCell ref="C52:C61"/>
    <mergeCell ref="E52:E61"/>
    <mergeCell ref="F52:F61"/>
    <mergeCell ref="G52:G61"/>
    <mergeCell ref="H52:H61"/>
  </mergeCells>
  <conditionalFormatting sqref="H10 H15">
    <cfRule type="containsText" dxfId="578" priority="605" operator="containsText" text="Muy Baja">
      <formula>NOT(ISERROR(SEARCH("Muy Baja",H10)))</formula>
    </cfRule>
    <cfRule type="containsText" dxfId="577" priority="606" operator="containsText" text="Baja">
      <formula>NOT(ISERROR(SEARCH("Baja",H10)))</formula>
    </cfRule>
    <cfRule type="containsText" dxfId="576" priority="607" operator="containsText" text="Muy Alta">
      <formula>NOT(ISERROR(SEARCH("Muy Alta",H10)))</formula>
    </cfRule>
    <cfRule type="containsText" dxfId="575" priority="609" operator="containsText" text="Alta">
      <formula>NOT(ISERROR(SEARCH("Alta",H10)))</formula>
    </cfRule>
    <cfRule type="containsText" dxfId="574" priority="610" operator="containsText" text="Media">
      <formula>NOT(ISERROR(SEARCH("Media",H10)))</formula>
    </cfRule>
    <cfRule type="containsText" dxfId="573" priority="611" operator="containsText" text="Media">
      <formula>NOT(ISERROR(SEARCH("Media",H10)))</formula>
    </cfRule>
    <cfRule type="containsText" dxfId="572" priority="612" operator="containsText" text="Media">
      <formula>NOT(ISERROR(SEARCH("Media",H10)))</formula>
    </cfRule>
    <cfRule type="containsText" dxfId="571" priority="613" operator="containsText" text="Muy Baja">
      <formula>NOT(ISERROR(SEARCH("Muy Baja",H10)))</formula>
    </cfRule>
    <cfRule type="containsText" dxfId="570" priority="614" operator="containsText" text="Baja">
      <formula>NOT(ISERROR(SEARCH("Baja",H10)))</formula>
    </cfRule>
    <cfRule type="containsText" dxfId="569" priority="615" operator="containsText" text="Muy Baja">
      <formula>NOT(ISERROR(SEARCH("Muy Baja",H10)))</formula>
    </cfRule>
    <cfRule type="containsText" dxfId="568" priority="616" operator="containsText" text="Muy Baja">
      <formula>NOT(ISERROR(SEARCH("Muy Baja",H10)))</formula>
    </cfRule>
    <cfRule type="containsText" dxfId="567" priority="617" operator="containsText" text="Muy Baja">
      <formula>NOT(ISERROR(SEARCH("Muy Baja",H10)))</formula>
    </cfRule>
    <cfRule type="containsText" dxfId="566" priority="618" operator="containsText" text="Muy Baja'Tabla probabilidad'!">
      <formula>NOT(ISERROR(SEARCH("Muy Baja'Tabla probabilidad'!",H10)))</formula>
    </cfRule>
    <cfRule type="containsText" dxfId="565" priority="619" operator="containsText" text="Muy bajo">
      <formula>NOT(ISERROR(SEARCH("Muy bajo",H10)))</formula>
    </cfRule>
    <cfRule type="containsText" dxfId="564" priority="620" operator="containsText" text="Alta">
      <formula>NOT(ISERROR(SEARCH("Alta",H10)))</formula>
    </cfRule>
    <cfRule type="containsText" dxfId="563" priority="621" operator="containsText" text="Media">
      <formula>NOT(ISERROR(SEARCH("Media",H10)))</formula>
    </cfRule>
    <cfRule type="containsText" dxfId="562" priority="622" operator="containsText" text="Baja">
      <formula>NOT(ISERROR(SEARCH("Baja",H10)))</formula>
    </cfRule>
    <cfRule type="containsText" dxfId="561" priority="623" operator="containsText" text="Muy baja">
      <formula>NOT(ISERROR(SEARCH("Muy baja",H10)))</formula>
    </cfRule>
    <cfRule type="cellIs" dxfId="560" priority="626" operator="between">
      <formula>1</formula>
      <formula>2</formula>
    </cfRule>
    <cfRule type="cellIs" dxfId="559" priority="627" operator="between">
      <formula>0</formula>
      <formula>2</formula>
    </cfRule>
  </conditionalFormatting>
  <conditionalFormatting sqref="H20">
    <cfRule type="containsText" dxfId="558" priority="319" operator="containsText" text="Muy Baja">
      <formula>NOT(ISERROR(SEARCH("Muy Baja",H20)))</formula>
    </cfRule>
    <cfRule type="containsText" dxfId="557" priority="320" operator="containsText" text="Baja">
      <formula>NOT(ISERROR(SEARCH("Baja",H20)))</formula>
    </cfRule>
    <cfRule type="containsText" dxfId="556" priority="321" operator="containsText" text="Muy Alta">
      <formula>NOT(ISERROR(SEARCH("Muy Alta",H20)))</formula>
    </cfRule>
    <cfRule type="containsText" dxfId="555" priority="323" operator="containsText" text="Alta">
      <formula>NOT(ISERROR(SEARCH("Alta",H20)))</formula>
    </cfRule>
    <cfRule type="containsText" dxfId="554" priority="324" operator="containsText" text="Media">
      <formula>NOT(ISERROR(SEARCH("Media",H20)))</formula>
    </cfRule>
    <cfRule type="containsText" dxfId="553" priority="325" operator="containsText" text="Media">
      <formula>NOT(ISERROR(SEARCH("Media",H20)))</formula>
    </cfRule>
    <cfRule type="containsText" dxfId="552" priority="326" operator="containsText" text="Media">
      <formula>NOT(ISERROR(SEARCH("Media",H20)))</formula>
    </cfRule>
    <cfRule type="containsText" dxfId="551" priority="327" operator="containsText" text="Muy Baja">
      <formula>NOT(ISERROR(SEARCH("Muy Baja",H20)))</formula>
    </cfRule>
    <cfRule type="containsText" dxfId="550" priority="328" operator="containsText" text="Baja">
      <formula>NOT(ISERROR(SEARCH("Baja",H20)))</formula>
    </cfRule>
    <cfRule type="containsText" dxfId="549" priority="329" operator="containsText" text="Muy Baja">
      <formula>NOT(ISERROR(SEARCH("Muy Baja",H20)))</formula>
    </cfRule>
    <cfRule type="containsText" dxfId="548" priority="330" operator="containsText" text="Muy Baja">
      <formula>NOT(ISERROR(SEARCH("Muy Baja",H20)))</formula>
    </cfRule>
    <cfRule type="containsText" dxfId="547" priority="331" operator="containsText" text="Muy Baja">
      <formula>NOT(ISERROR(SEARCH("Muy Baja",H20)))</formula>
    </cfRule>
    <cfRule type="containsText" dxfId="546" priority="332" operator="containsText" text="Muy Baja'Tabla probabilidad'!">
      <formula>NOT(ISERROR(SEARCH("Muy Baja'Tabla probabilidad'!",H20)))</formula>
    </cfRule>
    <cfRule type="containsText" dxfId="545" priority="333" operator="containsText" text="Muy bajo">
      <formula>NOT(ISERROR(SEARCH("Muy bajo",H20)))</formula>
    </cfRule>
    <cfRule type="containsText" dxfId="544" priority="334" operator="containsText" text="Alta">
      <formula>NOT(ISERROR(SEARCH("Alta",H20)))</formula>
    </cfRule>
    <cfRule type="containsText" dxfId="543" priority="335" operator="containsText" text="Media">
      <formula>NOT(ISERROR(SEARCH("Media",H20)))</formula>
    </cfRule>
    <cfRule type="containsText" dxfId="542" priority="336" operator="containsText" text="Baja">
      <formula>NOT(ISERROR(SEARCH("Baja",H20)))</formula>
    </cfRule>
    <cfRule type="containsText" dxfId="541" priority="337" operator="containsText" text="Muy baja">
      <formula>NOT(ISERROR(SEARCH("Muy baja",H20)))</formula>
    </cfRule>
    <cfRule type="cellIs" dxfId="540" priority="340" operator="between">
      <formula>1</formula>
      <formula>2</formula>
    </cfRule>
    <cfRule type="cellIs" dxfId="539" priority="341" operator="between">
      <formula>0</formula>
      <formula>2</formula>
    </cfRule>
  </conditionalFormatting>
  <conditionalFormatting sqref="H26">
    <cfRule type="containsText" dxfId="538" priority="31" operator="containsText" text="Muy Baja">
      <formula>NOT(ISERROR(SEARCH("Muy Baja",H26)))</formula>
    </cfRule>
    <cfRule type="containsText" dxfId="537" priority="32" operator="containsText" text="Baja">
      <formula>NOT(ISERROR(SEARCH("Baja",H26)))</formula>
    </cfRule>
    <cfRule type="containsText" dxfId="536" priority="33" operator="containsText" text="Muy Alta">
      <formula>NOT(ISERROR(SEARCH("Muy Alta",H26)))</formula>
    </cfRule>
    <cfRule type="containsText" dxfId="535" priority="35" operator="containsText" text="Alta">
      <formula>NOT(ISERROR(SEARCH("Alta",H26)))</formula>
    </cfRule>
    <cfRule type="containsText" dxfId="534" priority="36" operator="containsText" text="Media">
      <formula>NOT(ISERROR(SEARCH("Media",H26)))</formula>
    </cfRule>
    <cfRule type="containsText" dxfId="533" priority="37" operator="containsText" text="Media">
      <formula>NOT(ISERROR(SEARCH("Media",H26)))</formula>
    </cfRule>
    <cfRule type="containsText" dxfId="532" priority="38" operator="containsText" text="Media">
      <formula>NOT(ISERROR(SEARCH("Media",H26)))</formula>
    </cfRule>
    <cfRule type="containsText" dxfId="531" priority="39" operator="containsText" text="Muy Baja">
      <formula>NOT(ISERROR(SEARCH("Muy Baja",H26)))</formula>
    </cfRule>
    <cfRule type="containsText" dxfId="530" priority="40" operator="containsText" text="Baja">
      <formula>NOT(ISERROR(SEARCH("Baja",H26)))</formula>
    </cfRule>
    <cfRule type="containsText" dxfId="529" priority="41" operator="containsText" text="Muy Baja">
      <formula>NOT(ISERROR(SEARCH("Muy Baja",H26)))</formula>
    </cfRule>
    <cfRule type="containsText" dxfId="528" priority="42" operator="containsText" text="Muy Baja">
      <formula>NOT(ISERROR(SEARCH("Muy Baja",H26)))</formula>
    </cfRule>
    <cfRule type="containsText" dxfId="527" priority="43" operator="containsText" text="Muy Baja">
      <formula>NOT(ISERROR(SEARCH("Muy Baja",H26)))</formula>
    </cfRule>
    <cfRule type="containsText" dxfId="526" priority="44" operator="containsText" text="Muy Baja'Tabla probabilidad'!">
      <formula>NOT(ISERROR(SEARCH("Muy Baja'Tabla probabilidad'!",H26)))</formula>
    </cfRule>
    <cfRule type="containsText" dxfId="525" priority="45" operator="containsText" text="Muy bajo">
      <formula>NOT(ISERROR(SEARCH("Muy bajo",H26)))</formula>
    </cfRule>
    <cfRule type="containsText" dxfId="524" priority="46" operator="containsText" text="Alta">
      <formula>NOT(ISERROR(SEARCH("Alta",H26)))</formula>
    </cfRule>
    <cfRule type="containsText" dxfId="523" priority="47" operator="containsText" text="Media">
      <formula>NOT(ISERROR(SEARCH("Media",H26)))</formula>
    </cfRule>
    <cfRule type="containsText" dxfId="522" priority="48" operator="containsText" text="Baja">
      <formula>NOT(ISERROR(SEARCH("Baja",H26)))</formula>
    </cfRule>
    <cfRule type="containsText" dxfId="521" priority="49" operator="containsText" text="Muy baja">
      <formula>NOT(ISERROR(SEARCH("Muy baja",H26)))</formula>
    </cfRule>
    <cfRule type="cellIs" dxfId="520" priority="52" operator="between">
      <formula>1</formula>
      <formula>2</formula>
    </cfRule>
    <cfRule type="cellIs" dxfId="519" priority="53" operator="between">
      <formula>0</formula>
      <formula>2</formula>
    </cfRule>
  </conditionalFormatting>
  <conditionalFormatting sqref="H32 H42 H52">
    <cfRule type="containsText" dxfId="518" priority="134" operator="containsText" text="Muy Baja">
      <formula>NOT(ISERROR(SEARCH("Muy Baja",H32)))</formula>
    </cfRule>
    <cfRule type="containsText" dxfId="517" priority="135" operator="containsText" text="Baja">
      <formula>NOT(ISERROR(SEARCH("Baja",H32)))</formula>
    </cfRule>
    <cfRule type="containsText" dxfId="516" priority="136" operator="containsText" text="Muy Alta">
      <formula>NOT(ISERROR(SEARCH("Muy Alta",H32)))</formula>
    </cfRule>
    <cfRule type="containsText" dxfId="515" priority="138" operator="containsText" text="Alta">
      <formula>NOT(ISERROR(SEARCH("Alta",H32)))</formula>
    </cfRule>
    <cfRule type="containsText" dxfId="514" priority="139" operator="containsText" text="Media">
      <formula>NOT(ISERROR(SEARCH("Media",H32)))</formula>
    </cfRule>
    <cfRule type="containsText" dxfId="513" priority="140" operator="containsText" text="Media">
      <formula>NOT(ISERROR(SEARCH("Media",H32)))</formula>
    </cfRule>
    <cfRule type="containsText" dxfId="512" priority="141" operator="containsText" text="Media">
      <formula>NOT(ISERROR(SEARCH("Media",H32)))</formula>
    </cfRule>
    <cfRule type="containsText" dxfId="511" priority="142" operator="containsText" text="Muy Baja">
      <formula>NOT(ISERROR(SEARCH("Muy Baja",H32)))</formula>
    </cfRule>
    <cfRule type="containsText" dxfId="510" priority="143" operator="containsText" text="Baja">
      <formula>NOT(ISERROR(SEARCH("Baja",H32)))</formula>
    </cfRule>
    <cfRule type="containsText" dxfId="509" priority="144" operator="containsText" text="Muy Baja">
      <formula>NOT(ISERROR(SEARCH("Muy Baja",H32)))</formula>
    </cfRule>
    <cfRule type="containsText" dxfId="508" priority="145" operator="containsText" text="Muy Baja">
      <formula>NOT(ISERROR(SEARCH("Muy Baja",H32)))</formula>
    </cfRule>
    <cfRule type="containsText" dxfId="507" priority="146" operator="containsText" text="Muy Baja">
      <formula>NOT(ISERROR(SEARCH("Muy Baja",H32)))</formula>
    </cfRule>
    <cfRule type="containsText" dxfId="506" priority="147" operator="containsText" text="Muy Baja'Tabla probabilidad'!">
      <formula>NOT(ISERROR(SEARCH("Muy Baja'Tabla probabilidad'!",H32)))</formula>
    </cfRule>
    <cfRule type="containsText" dxfId="505" priority="148" operator="containsText" text="Muy bajo">
      <formula>NOT(ISERROR(SEARCH("Muy bajo",H32)))</formula>
    </cfRule>
    <cfRule type="containsText" dxfId="504" priority="149" operator="containsText" text="Alta">
      <formula>NOT(ISERROR(SEARCH("Alta",H32)))</formula>
    </cfRule>
    <cfRule type="containsText" dxfId="503" priority="150" operator="containsText" text="Media">
      <formula>NOT(ISERROR(SEARCH("Media",H32)))</formula>
    </cfRule>
    <cfRule type="containsText" dxfId="502" priority="151" operator="containsText" text="Baja">
      <formula>NOT(ISERROR(SEARCH("Baja",H32)))</formula>
    </cfRule>
    <cfRule type="containsText" dxfId="501" priority="152" operator="containsText" text="Muy baja">
      <formula>NOT(ISERROR(SEARCH("Muy baja",H32)))</formula>
    </cfRule>
    <cfRule type="cellIs" dxfId="500" priority="153" operator="between">
      <formula>1</formula>
      <formula>2</formula>
    </cfRule>
    <cfRule type="cellIs" dxfId="499" priority="154" operator="between">
      <formula>0</formula>
      <formula>2</formula>
    </cfRule>
  </conditionalFormatting>
  <conditionalFormatting sqref="M10 M15 K10:K61">
    <cfRule type="containsText" dxfId="498" priority="599" operator="containsText" text="Catastrófico">
      <formula>NOT(ISERROR(SEARCH("Catastrófico",K10)))</formula>
    </cfRule>
    <cfRule type="containsText" dxfId="497" priority="600" operator="containsText" text="Mayor">
      <formula>NOT(ISERROR(SEARCH("Mayor",K10)))</formula>
    </cfRule>
    <cfRule type="containsText" dxfId="496" priority="601" operator="containsText" text="Alta">
      <formula>NOT(ISERROR(SEARCH("Alta",K10)))</formula>
    </cfRule>
    <cfRule type="containsText" dxfId="495" priority="602" operator="containsText" text="Moderado">
      <formula>NOT(ISERROR(SEARCH("Moderado",K10)))</formula>
    </cfRule>
    <cfRule type="containsText" dxfId="494" priority="603" operator="containsText" text="Menor">
      <formula>NOT(ISERROR(SEARCH("Menor",K10)))</formula>
    </cfRule>
    <cfRule type="containsText" dxfId="493" priority="604" operator="containsText" text="Leve">
      <formula>NOT(ISERROR(SEARCH("Leve",K10)))</formula>
    </cfRule>
  </conditionalFormatting>
  <conditionalFormatting sqref="M20">
    <cfRule type="containsText" dxfId="492" priority="313" operator="containsText" text="Catastrófico">
      <formula>NOT(ISERROR(SEARCH("Catastrófico",M20)))</formula>
    </cfRule>
    <cfRule type="containsText" dxfId="491" priority="314" operator="containsText" text="Mayor">
      <formula>NOT(ISERROR(SEARCH("Mayor",M20)))</formula>
    </cfRule>
    <cfRule type="containsText" dxfId="490" priority="315" operator="containsText" text="Alta">
      <formula>NOT(ISERROR(SEARCH("Alta",M20)))</formula>
    </cfRule>
    <cfRule type="containsText" dxfId="489" priority="316" operator="containsText" text="Moderado">
      <formula>NOT(ISERROR(SEARCH("Moderado",M20)))</formula>
    </cfRule>
    <cfRule type="containsText" dxfId="488" priority="317" operator="containsText" text="Menor">
      <formula>NOT(ISERROR(SEARCH("Menor",M20)))</formula>
    </cfRule>
    <cfRule type="containsText" dxfId="487" priority="318" operator="containsText" text="Leve">
      <formula>NOT(ISERROR(SEARCH("Leve",M20)))</formula>
    </cfRule>
  </conditionalFormatting>
  <conditionalFormatting sqref="M26">
    <cfRule type="containsText" dxfId="486" priority="25" operator="containsText" text="Catastrófico">
      <formula>NOT(ISERROR(SEARCH("Catastrófico",M26)))</formula>
    </cfRule>
    <cfRule type="containsText" dxfId="485" priority="26" operator="containsText" text="Mayor">
      <formula>NOT(ISERROR(SEARCH("Mayor",M26)))</formula>
    </cfRule>
    <cfRule type="containsText" dxfId="484" priority="27" operator="containsText" text="Alta">
      <formula>NOT(ISERROR(SEARCH("Alta",M26)))</formula>
    </cfRule>
    <cfRule type="containsText" dxfId="483" priority="28" operator="containsText" text="Moderado">
      <formula>NOT(ISERROR(SEARCH("Moderado",M26)))</formula>
    </cfRule>
    <cfRule type="containsText" dxfId="482" priority="29" operator="containsText" text="Menor">
      <formula>NOT(ISERROR(SEARCH("Menor",M26)))</formula>
    </cfRule>
    <cfRule type="containsText" dxfId="481" priority="30" operator="containsText" text="Leve">
      <formula>NOT(ISERROR(SEARCH("Leve",M26)))</formula>
    </cfRule>
  </conditionalFormatting>
  <conditionalFormatting sqref="M32 M42 M52">
    <cfRule type="containsText" dxfId="480" priority="159" operator="containsText" text="Catastrófico">
      <formula>NOT(ISERROR(SEARCH("Catastrófico",M32)))</formula>
    </cfRule>
    <cfRule type="containsText" dxfId="479" priority="160" operator="containsText" text="Mayor">
      <formula>NOT(ISERROR(SEARCH("Mayor",M32)))</formula>
    </cfRule>
    <cfRule type="containsText" dxfId="478" priority="161" operator="containsText" text="Alta">
      <formula>NOT(ISERROR(SEARCH("Alta",M32)))</formula>
    </cfRule>
    <cfRule type="containsText" dxfId="477" priority="163" operator="containsText" text="Menor">
      <formula>NOT(ISERROR(SEARCH("Menor",M32)))</formula>
    </cfRule>
    <cfRule type="containsText" dxfId="476" priority="164" operator="containsText" text="Leve">
      <formula>NOT(ISERROR(SEARCH("Leve",M32)))</formula>
    </cfRule>
  </conditionalFormatting>
  <conditionalFormatting sqref="M32:N32 M42:N42 M52:N52">
    <cfRule type="containsText" dxfId="475" priority="162" operator="containsText" text="Moderado">
      <formula>NOT(ISERROR(SEARCH("Moderado",M32)))</formula>
    </cfRule>
  </conditionalFormatting>
  <conditionalFormatting sqref="N26">
    <cfRule type="containsText" dxfId="474" priority="54" operator="containsText" text="Extremo">
      <formula>NOT(ISERROR(SEARCH("Extremo",N26)))</formula>
    </cfRule>
    <cfRule type="containsText" dxfId="473" priority="55" operator="containsText" text="Alto">
      <formula>NOT(ISERROR(SEARCH("Alto",N26)))</formula>
    </cfRule>
    <cfRule type="containsText" dxfId="472" priority="56" operator="containsText" text="Bajo">
      <formula>NOT(ISERROR(SEARCH("Bajo",N26)))</formula>
    </cfRule>
    <cfRule type="containsText" dxfId="471" priority="57" operator="containsText" text="Moderado">
      <formula>NOT(ISERROR(SEARCH("Moderado",N26)))</formula>
    </cfRule>
  </conditionalFormatting>
  <conditionalFormatting sqref="N8:O8">
    <cfRule type="containsText" dxfId="470" priority="13" operator="containsText" text="3- Moderado">
      <formula>NOT(ISERROR(SEARCH("3- Moderado",N8)))</formula>
    </cfRule>
    <cfRule type="containsText" dxfId="469" priority="14" operator="containsText" text="6- Moderado">
      <formula>NOT(ISERROR(SEARCH("6- Moderado",N8)))</formula>
    </cfRule>
    <cfRule type="containsText" dxfId="468" priority="15" operator="containsText" text="4- Moderado">
      <formula>NOT(ISERROR(SEARCH("4- Moderado",N8)))</formula>
    </cfRule>
    <cfRule type="containsText" dxfId="467" priority="16" operator="containsText" text="3- Bajo">
      <formula>NOT(ISERROR(SEARCH("3- Bajo",N8)))</formula>
    </cfRule>
    <cfRule type="containsText" dxfId="466" priority="17" operator="containsText" text="4- Bajo">
      <formula>NOT(ISERROR(SEARCH("4- Bajo",N8)))</formula>
    </cfRule>
    <cfRule type="containsText" dxfId="465" priority="18" operator="containsText" text="1- Bajo">
      <formula>NOT(ISERROR(SEARCH("1- Bajo",N8)))</formula>
    </cfRule>
  </conditionalFormatting>
  <conditionalFormatting sqref="N10:O10 N15:O15">
    <cfRule type="containsText" dxfId="464" priority="1186" operator="containsText" text="Extremo">
      <formula>NOT(ISERROR(SEARCH("Extremo",N10)))</formula>
    </cfRule>
    <cfRule type="containsText" dxfId="463" priority="1187" operator="containsText" text="Alto">
      <formula>NOT(ISERROR(SEARCH("Alto",N10)))</formula>
    </cfRule>
    <cfRule type="containsText" dxfId="462" priority="1188" operator="containsText" text="Bajo">
      <formula>NOT(ISERROR(SEARCH("Bajo",N10)))</formula>
    </cfRule>
    <cfRule type="containsText" dxfId="461" priority="1189" operator="containsText" text="Moderado">
      <formula>NOT(ISERROR(SEARCH("Moderado",N10)))</formula>
    </cfRule>
  </conditionalFormatting>
  <conditionalFormatting sqref="N20:O20">
    <cfRule type="containsText" dxfId="460" priority="342" operator="containsText" text="Extremo">
      <formula>NOT(ISERROR(SEARCH("Extremo",N20)))</formula>
    </cfRule>
    <cfRule type="containsText" dxfId="459" priority="343" operator="containsText" text="Alto">
      <formula>NOT(ISERROR(SEARCH("Alto",N20)))</formula>
    </cfRule>
    <cfRule type="containsText" dxfId="458" priority="344" operator="containsText" text="Bajo">
      <formula>NOT(ISERROR(SEARCH("Bajo",N20)))</formula>
    </cfRule>
    <cfRule type="containsText" dxfId="457" priority="345" operator="containsText" text="Moderado">
      <formula>NOT(ISERROR(SEARCH("Moderado",N20)))</formula>
    </cfRule>
  </conditionalFormatting>
  <conditionalFormatting sqref="N32:O32 N42 N52">
    <cfRule type="containsText" dxfId="456" priority="155" operator="containsText" text="Extremo">
      <formula>NOT(ISERROR(SEARCH("Extremo",N32)))</formula>
    </cfRule>
    <cfRule type="containsText" dxfId="455" priority="156" operator="containsText" text="Alto">
      <formula>NOT(ISERROR(SEARCH("Alto",N32)))</formula>
    </cfRule>
    <cfRule type="containsText" dxfId="454" priority="157" operator="containsText" text="Bajo">
      <formula>NOT(ISERROR(SEARCH("Bajo",N32)))</formula>
    </cfRule>
  </conditionalFormatting>
  <conditionalFormatting sqref="O32">
    <cfRule type="containsText" dxfId="453" priority="158" operator="containsText" text="Moderado">
      <formula>NOT(ISERROR(SEARCH("Moderado",O32)))</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624"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625" operator="containsText" id="{009A1948-254C-4020-A26D-7181B4E8E5DF}">
            <xm:f>NOT(ISERROR(SEARCH('8- Políticas de Administración '!$B$5,H10)))</xm:f>
            <xm:f>'8- Políticas de Administración '!$B$5</xm:f>
            <x14:dxf>
              <font>
                <color rgb="FF9C0006"/>
              </font>
              <fill>
                <patternFill>
                  <bgColor rgb="FFFFC7CE"/>
                </patternFill>
              </fill>
            </x14:dxf>
          </x14:cfRule>
          <xm:sqref>H10 H15</xm:sqref>
        </x14:conditionalFormatting>
        <x14:conditionalFormatting xmlns:xm="http://schemas.microsoft.com/office/excel/2006/main">
          <x14:cfRule type="containsText" priority="338" operator="containsText" id="{3021BAA8-747A-4B80-B6A0-AF1A14F7983E}">
            <xm:f>NOT(ISERROR(SEARCH('8- Políticas de Administración '!$B$5,H20)))</xm:f>
            <xm:f>'8- Políticas de Administración '!$B$5</xm:f>
            <x14:dxf>
              <font>
                <color rgb="FF006100"/>
              </font>
              <fill>
                <patternFill>
                  <bgColor rgb="FFC6EFCE"/>
                </patternFill>
              </fill>
            </x14:dxf>
          </x14:cfRule>
          <x14:cfRule type="containsText" priority="339" operator="containsText" id="{EF2F67A8-8347-4F31-93F7-2BB1AF3C13A8}">
            <xm:f>NOT(ISERROR(SEARCH('8- Políticas de Administración '!$B$5,H20)))</xm:f>
            <xm:f>'8- Políticas de Administración '!$B$5</xm:f>
            <x14:dxf>
              <font>
                <color rgb="FF9C0006"/>
              </font>
              <fill>
                <patternFill>
                  <bgColor rgb="FFFFC7CE"/>
                </patternFill>
              </fill>
            </x14:dxf>
          </x14:cfRule>
          <xm:sqref>H20</xm:sqref>
        </x14:conditionalFormatting>
        <x14:conditionalFormatting xmlns:xm="http://schemas.microsoft.com/office/excel/2006/main">
          <x14:cfRule type="containsText" priority="50" operator="containsText" id="{11D1C3EE-87E8-41ED-9705-AB190DD1E190}">
            <xm:f>NOT(ISERROR(SEARCH('8- Políticas de Administración '!$B$5,H26)))</xm:f>
            <xm:f>'8- Políticas de Administración '!$B$5</xm:f>
            <x14:dxf>
              <font>
                <color rgb="FF006100"/>
              </font>
              <fill>
                <patternFill>
                  <bgColor rgb="FFC6EFCE"/>
                </patternFill>
              </fill>
            </x14:dxf>
          </x14:cfRule>
          <x14:cfRule type="containsText" priority="51" operator="containsText" id="{67565E7B-28B1-4A9A-831D-D3244E018B7D}">
            <xm:f>NOT(ISERROR(SEARCH('8- Políticas de Administración '!$B$5,H26)))</xm:f>
            <xm:f>'8- Políticas de Administración '!$B$5</xm:f>
            <x14:dxf>
              <font>
                <color rgb="FF9C0006"/>
              </font>
              <fill>
                <patternFill>
                  <bgColor rgb="FFFFC7CE"/>
                </patternFill>
              </fill>
            </x14:dxf>
          </x14:cfRule>
          <xm:sqref>H26</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J10:J61</xm:sqref>
        </x14:dataValidation>
        <x14:dataValidation type="list" allowBlank="1" showInputMessage="1" showErrorMessage="1" xr:uid="{00000000-0002-0000-0500-000001000000}">
          <x14:formula1>
            <xm:f>'8- Políticas de Administración '!$I$17:$I$22</xm:f>
          </x14:formula1>
          <xm:sqref>I10:I61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R61"/>
  <sheetViews>
    <sheetView showGridLines="0" zoomScale="70" zoomScaleNormal="70" zoomScalePageLayoutView="70" workbookViewId="0">
      <selection activeCell="E26" sqref="E26:E30"/>
    </sheetView>
  </sheetViews>
  <sheetFormatPr baseColWidth="10" defaultColWidth="11.42578125" defaultRowHeight="15"/>
  <cols>
    <col min="1" max="1" width="7" customWidth="1"/>
    <col min="2" max="2" width="35.85546875" customWidth="1"/>
    <col min="3" max="3" width="52.5703125" style="44" customWidth="1"/>
    <col min="4" max="4" width="5" hidden="1" customWidth="1"/>
    <col min="5" max="5" width="39.42578125" customWidth="1"/>
    <col min="6" max="6" width="0" hidden="1" customWidth="1"/>
    <col min="7" max="7" width="12.28515625" hidden="1" customWidth="1"/>
    <col min="8" max="8" width="14.7109375" hidden="1" customWidth="1"/>
    <col min="9" max="9" width="13.5703125" hidden="1" customWidth="1"/>
    <col min="10" max="10" width="14.5703125" hidden="1" customWidth="1"/>
    <col min="11" max="11" width="11.7109375" hidden="1" customWidth="1"/>
    <col min="12" max="12" width="25" customWidth="1"/>
    <col min="13" max="13" width="42.7109375" customWidth="1"/>
    <col min="14" max="14" width="7.7109375" customWidth="1"/>
    <col min="15" max="15" width="15.7109375" customWidth="1"/>
    <col min="16" max="17" width="10" customWidth="1"/>
    <col min="18" max="18" width="10.42578125" hidden="1" customWidth="1"/>
    <col min="19" max="19" width="11.42578125" customWidth="1"/>
    <col min="20" max="20" width="26.28515625" style="32" customWidth="1"/>
    <col min="21" max="21" width="18.5703125" style="31" customWidth="1"/>
    <col min="22" max="22" width="22.5703125" style="33" customWidth="1"/>
    <col min="23" max="278" width="11.42578125" style="11"/>
    <col min="279" max="16384" width="11.42578125" style="16"/>
  </cols>
  <sheetData>
    <row r="1" spans="1:278" s="13" customFormat="1" ht="17.25" thickTop="1">
      <c r="A1" s="516"/>
      <c r="B1" s="517"/>
      <c r="C1" s="518"/>
      <c r="D1" s="280"/>
      <c r="E1" s="522" t="s">
        <v>345</v>
      </c>
      <c r="F1" s="523"/>
      <c r="G1" s="523"/>
      <c r="H1" s="523"/>
      <c r="I1" s="523"/>
      <c r="J1" s="523"/>
      <c r="K1" s="523"/>
      <c r="L1" s="523"/>
      <c r="M1" s="523"/>
      <c r="N1" s="523"/>
      <c r="O1" s="523"/>
      <c r="P1" s="523"/>
      <c r="Q1" s="523"/>
      <c r="R1" s="523"/>
      <c r="S1" s="523"/>
      <c r="T1" s="523"/>
      <c r="U1" s="523"/>
      <c r="V1" s="523"/>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c r="JL1" s="12"/>
      <c r="JM1" s="12"/>
      <c r="JN1" s="12"/>
      <c r="JO1" s="12"/>
      <c r="JP1" s="12"/>
      <c r="JQ1" s="12"/>
      <c r="JR1" s="12"/>
    </row>
    <row r="2" spans="1:278" s="13" customFormat="1" ht="16.5">
      <c r="A2" s="519"/>
      <c r="B2" s="520"/>
      <c r="C2" s="521"/>
      <c r="D2" s="280"/>
      <c r="E2" s="524"/>
      <c r="F2" s="525"/>
      <c r="G2" s="525"/>
      <c r="H2" s="525"/>
      <c r="I2" s="525"/>
      <c r="J2" s="525"/>
      <c r="K2" s="525"/>
      <c r="L2" s="525"/>
      <c r="M2" s="525"/>
      <c r="N2" s="525"/>
      <c r="O2" s="525"/>
      <c r="P2" s="525"/>
      <c r="Q2" s="525"/>
      <c r="R2" s="525"/>
      <c r="S2" s="525"/>
      <c r="T2" s="525"/>
      <c r="U2" s="525"/>
      <c r="V2" s="525"/>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c r="JL2" s="12"/>
      <c r="JM2" s="12"/>
      <c r="JN2" s="12"/>
      <c r="JO2" s="12"/>
      <c r="JP2" s="12"/>
      <c r="JQ2" s="12"/>
      <c r="JR2" s="12"/>
    </row>
    <row r="3" spans="1:278" s="13" customFormat="1" ht="16.5">
      <c r="A3" s="519"/>
      <c r="B3" s="520"/>
      <c r="C3" s="521"/>
      <c r="D3" s="281"/>
      <c r="E3" s="524"/>
      <c r="F3" s="525"/>
      <c r="G3" s="525"/>
      <c r="H3" s="525"/>
      <c r="I3" s="525"/>
      <c r="J3" s="525"/>
      <c r="K3" s="525"/>
      <c r="L3" s="525"/>
      <c r="M3" s="525"/>
      <c r="N3" s="525"/>
      <c r="O3" s="525"/>
      <c r="P3" s="525"/>
      <c r="Q3" s="525"/>
      <c r="R3" s="525"/>
      <c r="S3" s="525"/>
      <c r="T3" s="525"/>
      <c r="U3" s="525"/>
      <c r="V3" s="525"/>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c r="JL3" s="12"/>
      <c r="JM3" s="12"/>
      <c r="JN3" s="12"/>
      <c r="JO3" s="12"/>
      <c r="JP3" s="12"/>
      <c r="JQ3" s="12"/>
      <c r="JR3" s="12"/>
    </row>
    <row r="4" spans="1:278" s="13" customFormat="1" ht="16.5">
      <c r="A4" s="526" t="s">
        <v>264</v>
      </c>
      <c r="B4" s="526"/>
      <c r="C4" s="527" t="s">
        <v>4</v>
      </c>
      <c r="D4" s="527"/>
      <c r="E4" s="527"/>
      <c r="F4" s="527"/>
      <c r="G4" s="527"/>
      <c r="H4" s="527"/>
      <c r="I4" s="527"/>
      <c r="J4" s="527"/>
      <c r="K4" s="527"/>
      <c r="L4" s="527"/>
      <c r="M4" s="527"/>
      <c r="N4" s="527"/>
      <c r="O4" s="527"/>
      <c r="P4" s="527"/>
      <c r="Q4" s="527"/>
      <c r="R4" s="527"/>
      <c r="S4" s="527"/>
      <c r="T4" s="527"/>
      <c r="U4" s="527"/>
      <c r="V4" s="527"/>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c r="JL4" s="12"/>
      <c r="JM4" s="12"/>
      <c r="JN4" s="12"/>
      <c r="JO4" s="12"/>
      <c r="JP4" s="12"/>
      <c r="JQ4" s="12"/>
      <c r="JR4" s="12"/>
    </row>
    <row r="5" spans="1:278" s="13" customFormat="1" ht="38.450000000000003" customHeight="1">
      <c r="A5" s="526" t="s">
        <v>265</v>
      </c>
      <c r="B5" s="526"/>
      <c r="C5" s="528" t="s">
        <v>32</v>
      </c>
      <c r="D5" s="528"/>
      <c r="E5" s="528"/>
      <c r="F5" s="528"/>
      <c r="G5" s="528"/>
      <c r="H5" s="528"/>
      <c r="I5" s="528"/>
      <c r="J5" s="528"/>
      <c r="K5" s="528"/>
      <c r="L5" s="528"/>
      <c r="M5" s="528"/>
      <c r="N5" s="528"/>
      <c r="O5" s="528"/>
      <c r="P5" s="528"/>
      <c r="Q5" s="528"/>
      <c r="R5" s="528"/>
      <c r="S5" s="528"/>
      <c r="T5" s="528"/>
      <c r="U5" s="528"/>
      <c r="V5" s="528"/>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c r="JL5" s="12"/>
      <c r="JM5" s="12"/>
      <c r="JN5" s="12"/>
      <c r="JO5" s="12"/>
      <c r="JP5" s="12"/>
      <c r="JQ5" s="12"/>
      <c r="JR5" s="12"/>
    </row>
    <row r="6" spans="1:278" s="13" customFormat="1" ht="17.25" thickBot="1">
      <c r="A6" s="526" t="s">
        <v>266</v>
      </c>
      <c r="B6" s="526"/>
      <c r="C6" s="527" t="s">
        <v>520</v>
      </c>
      <c r="D6" s="527"/>
      <c r="E6" s="527"/>
      <c r="F6" s="527"/>
      <c r="G6" s="527"/>
      <c r="H6" s="527"/>
      <c r="I6" s="527"/>
      <c r="J6" s="527"/>
      <c r="K6" s="527"/>
      <c r="L6" s="527"/>
      <c r="M6" s="527"/>
      <c r="N6" s="527"/>
      <c r="O6" s="527"/>
      <c r="P6" s="527"/>
      <c r="Q6" s="527"/>
      <c r="R6" s="527"/>
      <c r="S6" s="527"/>
      <c r="T6" s="527"/>
      <c r="U6" s="527"/>
      <c r="V6" s="527"/>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c r="JL6" s="12"/>
      <c r="JM6" s="12"/>
      <c r="JN6" s="12"/>
      <c r="JO6" s="12"/>
      <c r="JP6" s="12"/>
      <c r="JQ6" s="12"/>
      <c r="JR6" s="12"/>
    </row>
    <row r="7" spans="1:278" s="13" customFormat="1" ht="18" thickTop="1" thickBot="1">
      <c r="A7" s="505" t="s">
        <v>268</v>
      </c>
      <c r="B7" s="505"/>
      <c r="C7" s="505"/>
      <c r="D7" s="500" t="s">
        <v>346</v>
      </c>
      <c r="E7" s="501"/>
      <c r="F7" s="501"/>
      <c r="G7" s="501"/>
      <c r="H7" s="501"/>
      <c r="I7" s="501"/>
      <c r="J7" s="501"/>
      <c r="K7" s="501"/>
      <c r="L7" s="501"/>
      <c r="M7" s="501"/>
      <c r="N7" s="501"/>
      <c r="O7" s="501"/>
      <c r="P7" s="501"/>
      <c r="Q7" s="501"/>
      <c r="R7" s="502"/>
      <c r="S7" s="282"/>
      <c r="T7" s="505" t="s">
        <v>347</v>
      </c>
      <c r="U7" s="505"/>
      <c r="V7" s="505"/>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c r="HQ7" s="12"/>
      <c r="HR7" s="12"/>
      <c r="HS7" s="12"/>
      <c r="HT7" s="12"/>
      <c r="HU7" s="12"/>
      <c r="HV7" s="12"/>
      <c r="HW7" s="12"/>
      <c r="HX7" s="12"/>
      <c r="HY7" s="12"/>
      <c r="HZ7" s="12"/>
      <c r="IA7" s="12"/>
      <c r="IB7" s="12"/>
      <c r="IC7" s="12"/>
      <c r="ID7" s="12"/>
      <c r="IE7" s="12"/>
      <c r="IF7" s="12"/>
      <c r="IG7" s="12"/>
      <c r="IH7" s="12"/>
      <c r="II7" s="12"/>
      <c r="IJ7" s="12"/>
      <c r="IK7" s="12"/>
      <c r="IL7" s="12"/>
      <c r="IM7" s="12"/>
      <c r="IN7" s="12"/>
      <c r="IO7" s="12"/>
      <c r="IP7" s="12"/>
      <c r="IQ7" s="12"/>
      <c r="IR7" s="12"/>
      <c r="IS7" s="12"/>
      <c r="IT7" s="12"/>
      <c r="IU7" s="12"/>
      <c r="IV7" s="12"/>
      <c r="IW7" s="12"/>
      <c r="IX7" s="12"/>
      <c r="IY7" s="12"/>
      <c r="IZ7" s="12"/>
      <c r="JA7" s="12"/>
      <c r="JB7" s="12"/>
      <c r="JC7" s="12"/>
      <c r="JD7" s="12"/>
      <c r="JE7" s="12"/>
      <c r="JF7" s="12"/>
      <c r="JG7" s="12"/>
      <c r="JH7" s="12"/>
      <c r="JI7" s="12"/>
      <c r="JJ7" s="12"/>
      <c r="JK7" s="12"/>
      <c r="JL7" s="12"/>
      <c r="JM7" s="12"/>
      <c r="JN7" s="12"/>
      <c r="JO7" s="12"/>
      <c r="JP7" s="12"/>
      <c r="JQ7" s="12"/>
      <c r="JR7" s="12"/>
    </row>
    <row r="8" spans="1:278" s="13" customFormat="1" ht="30" customHeight="1" thickTop="1" thickBot="1">
      <c r="A8" s="503" t="s">
        <v>273</v>
      </c>
      <c r="B8" s="505" t="s">
        <v>348</v>
      </c>
      <c r="C8" s="507" t="s">
        <v>269</v>
      </c>
      <c r="D8" s="509" t="s">
        <v>349</v>
      </c>
      <c r="E8" s="511" t="s">
        <v>239</v>
      </c>
      <c r="F8" s="513" t="s">
        <v>350</v>
      </c>
      <c r="G8" s="514"/>
      <c r="H8" s="514"/>
      <c r="I8" s="514"/>
      <c r="J8" s="514"/>
      <c r="K8" s="515"/>
      <c r="L8" s="513" t="s">
        <v>351</v>
      </c>
      <c r="M8" s="514"/>
      <c r="N8" s="514"/>
      <c r="O8" s="514"/>
      <c r="P8" s="514"/>
      <c r="Q8" s="514"/>
      <c r="R8" s="514"/>
      <c r="S8" s="515"/>
      <c r="T8" s="283"/>
      <c r="U8" s="284"/>
      <c r="V8" s="285" t="s">
        <v>352</v>
      </c>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c r="HR8" s="12"/>
      <c r="HS8" s="12"/>
      <c r="HT8" s="12"/>
      <c r="HU8" s="12"/>
      <c r="HV8" s="12"/>
      <c r="HW8" s="12"/>
      <c r="HX8" s="12"/>
      <c r="HY8" s="12"/>
      <c r="HZ8" s="12"/>
      <c r="IA8" s="12"/>
      <c r="IB8" s="12"/>
      <c r="IC8" s="12"/>
      <c r="ID8" s="12"/>
      <c r="IE8" s="12"/>
      <c r="IF8" s="12"/>
      <c r="IG8" s="12"/>
      <c r="IH8" s="12"/>
      <c r="II8" s="12"/>
      <c r="IJ8" s="12"/>
      <c r="IK8" s="12"/>
      <c r="IL8" s="12"/>
      <c r="IM8" s="12"/>
      <c r="IN8" s="12"/>
      <c r="IO8" s="12"/>
      <c r="IP8" s="12"/>
      <c r="IQ8" s="12"/>
      <c r="IR8" s="12"/>
      <c r="IS8" s="12"/>
      <c r="IT8" s="12"/>
      <c r="IU8" s="12"/>
      <c r="IV8" s="12"/>
      <c r="IW8" s="12"/>
      <c r="IX8" s="12"/>
      <c r="IY8" s="12"/>
      <c r="IZ8" s="12"/>
      <c r="JA8" s="12"/>
      <c r="JB8" s="12"/>
      <c r="JC8" s="12"/>
      <c r="JD8" s="12"/>
      <c r="JE8" s="12"/>
      <c r="JF8" s="12"/>
      <c r="JG8" s="12"/>
      <c r="JH8" s="12"/>
      <c r="JI8" s="12"/>
      <c r="JJ8" s="12"/>
      <c r="JK8" s="12"/>
      <c r="JL8" s="12"/>
      <c r="JM8" s="12"/>
      <c r="JN8" s="12"/>
      <c r="JO8" s="12"/>
      <c r="JP8" s="12"/>
      <c r="JQ8" s="12"/>
      <c r="JR8" s="12"/>
    </row>
    <row r="9" spans="1:278" s="15" customFormat="1" ht="96" customHeight="1" thickTop="1" thickBot="1">
      <c r="A9" s="504"/>
      <c r="B9" s="506"/>
      <c r="C9" s="508"/>
      <c r="D9" s="510"/>
      <c r="E9" s="512"/>
      <c r="F9" s="286" t="s">
        <v>241</v>
      </c>
      <c r="G9" s="286" t="s">
        <v>243</v>
      </c>
      <c r="H9" s="286" t="s">
        <v>353</v>
      </c>
      <c r="I9" s="286" t="s">
        <v>245</v>
      </c>
      <c r="J9" s="287" t="s">
        <v>354</v>
      </c>
      <c r="K9" s="286" t="s">
        <v>251</v>
      </c>
      <c r="L9" s="286" t="s">
        <v>355</v>
      </c>
      <c r="M9" s="288" t="s">
        <v>248</v>
      </c>
      <c r="N9" s="286" t="s">
        <v>356</v>
      </c>
      <c r="O9" s="286" t="s">
        <v>357</v>
      </c>
      <c r="P9" s="286" t="s">
        <v>358</v>
      </c>
      <c r="Q9" s="286" t="s">
        <v>359</v>
      </c>
      <c r="R9" s="287" t="s">
        <v>354</v>
      </c>
      <c r="S9" s="286" t="s">
        <v>360</v>
      </c>
      <c r="T9" s="289" t="s">
        <v>253</v>
      </c>
      <c r="U9" s="289" t="s">
        <v>255</v>
      </c>
      <c r="V9" s="290" t="s">
        <v>361</v>
      </c>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c r="JH9" s="14"/>
      <c r="JI9" s="14"/>
      <c r="JJ9" s="14"/>
      <c r="JK9" s="14"/>
      <c r="JL9" s="14"/>
      <c r="JM9" s="14"/>
      <c r="JN9" s="14"/>
      <c r="JO9" s="14"/>
      <c r="JP9" s="14"/>
      <c r="JQ9" s="14"/>
      <c r="JR9" s="14"/>
    </row>
    <row r="10" spans="1:278" ht="189" customHeight="1">
      <c r="A10" s="498">
        <f>'5- Identificación de Riesgos'!A10</f>
        <v>1</v>
      </c>
      <c r="B10" s="474" t="str">
        <f>'5- Identificación de Riesgos'!B10</f>
        <v>Incumplimiento de términos en la publicación de información.</v>
      </c>
      <c r="C10" s="263" t="str">
        <f>'5- Identificación de Riesgos'!D10</f>
        <v>1. Fallas o indisponibilidad de los medios o canales de comunicación o tecnológicos adecuados o utilizados.</v>
      </c>
      <c r="D10" s="264"/>
      <c r="E10" s="291" t="s">
        <v>498</v>
      </c>
      <c r="F10" s="265" t="s">
        <v>363</v>
      </c>
      <c r="G10" s="265" t="s">
        <v>363</v>
      </c>
      <c r="H10" s="265" t="s">
        <v>363</v>
      </c>
      <c r="I10" s="265" t="s">
        <v>363</v>
      </c>
      <c r="J10" s="256">
        <f>COUNTIF(F10:I10,"SI")/4</f>
        <v>1</v>
      </c>
      <c r="K10" s="490">
        <f>AVERAGE(J10:J14)</f>
        <v>0.66666666666666663</v>
      </c>
      <c r="L10" s="265" t="str">
        <f>'5- Identificación de Riesgos'!I10</f>
        <v>Afectación de reputacion,imagén,  credibilidad, satisfacción de usuarios y PI</v>
      </c>
      <c r="M10" s="257" t="s">
        <v>502</v>
      </c>
      <c r="N10" s="292" t="s">
        <v>363</v>
      </c>
      <c r="O10" s="292" t="s">
        <v>363</v>
      </c>
      <c r="P10" s="292" t="s">
        <v>363</v>
      </c>
      <c r="Q10" s="292" t="s">
        <v>363</v>
      </c>
      <c r="R10" s="256">
        <f>SUM(COUNTIF(N10,"SI")*25%,COUNTIF(O10,"SI")*40%,COUNTIF(P10,"SI")*25%,COUNTIF(Q10,"SI")*10%)</f>
        <v>1</v>
      </c>
      <c r="S10" s="490">
        <f>AVERAGE(R10:R11)</f>
        <v>1</v>
      </c>
      <c r="T10" s="474"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474"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477" t="str">
        <f>CONCATENATE(VLOOKUP((LEFT(T10,LEN(T10)-4)&amp;LEFT(U10,LEN(U10)-4)),'9- Matriz de Calor '!$D$18:$E$42,2,0)," - ",RIGHT(T10,1)*RIGHT(U10,1))</f>
        <v>Bajo - 1</v>
      </c>
    </row>
    <row r="11" spans="1:278" ht="105">
      <c r="A11" s="499"/>
      <c r="B11" s="475"/>
      <c r="C11" s="266" t="str">
        <f>'5- Identificación de Riesgos'!D11</f>
        <v>2. Dificultad en la obtención del material debidamente procesado para su divulgación.</v>
      </c>
      <c r="D11" s="261"/>
      <c r="E11" s="259" t="s">
        <v>499</v>
      </c>
      <c r="F11" s="267" t="s">
        <v>362</v>
      </c>
      <c r="G11" s="267" t="s">
        <v>362</v>
      </c>
      <c r="H11" s="267" t="s">
        <v>362</v>
      </c>
      <c r="I11" s="267" t="s">
        <v>362</v>
      </c>
      <c r="J11" s="254">
        <f t="shared" ref="J11:J17" si="0">COUNTIF(F11:I11,"SI")/4</f>
        <v>0</v>
      </c>
      <c r="K11" s="485"/>
      <c r="L11" s="267" t="str">
        <f>'5- Identificación de Riesgos'!I11</f>
        <v>Interrupción o afectación en la prestación del servicio judicial</v>
      </c>
      <c r="M11" s="259" t="s">
        <v>503</v>
      </c>
      <c r="N11" s="267" t="s">
        <v>363</v>
      </c>
      <c r="O11" s="267" t="s">
        <v>363</v>
      </c>
      <c r="P11" s="267" t="s">
        <v>363</v>
      </c>
      <c r="Q11" s="267" t="s">
        <v>363</v>
      </c>
      <c r="R11" s="254">
        <f t="shared" ref="R11:R19" si="1">SUM(COUNTIF(N11,"SI")*25%,COUNTIF(O11,"SI")*40%,COUNTIF(P11,"SI")*25%,COUNTIF(Q11,"SI")*10%)</f>
        <v>1</v>
      </c>
      <c r="S11" s="485"/>
      <c r="T11" s="475"/>
      <c r="U11" s="475"/>
      <c r="V11" s="478"/>
    </row>
    <row r="12" spans="1:278" ht="141.75" customHeight="1">
      <c r="A12" s="499"/>
      <c r="B12" s="475"/>
      <c r="C12" s="266" t="str">
        <f>'5- Identificación de Riesgos'!D12</f>
        <v>3. Falta de gestión por parte del administrador de contenido de la actividad asignada.</v>
      </c>
      <c r="D12" s="261"/>
      <c r="E12" s="259" t="s">
        <v>500</v>
      </c>
      <c r="F12" s="267" t="s">
        <v>363</v>
      </c>
      <c r="G12" s="267" t="s">
        <v>363</v>
      </c>
      <c r="H12" s="267" t="s">
        <v>363</v>
      </c>
      <c r="I12" s="267" t="s">
        <v>363</v>
      </c>
      <c r="J12" s="254">
        <f t="shared" si="0"/>
        <v>1</v>
      </c>
      <c r="K12" s="485"/>
      <c r="L12" s="303"/>
      <c r="M12" s="259"/>
      <c r="N12" s="303"/>
      <c r="O12" s="303"/>
      <c r="P12" s="303"/>
      <c r="Q12" s="303"/>
      <c r="R12" s="254">
        <f t="shared" si="1"/>
        <v>0</v>
      </c>
      <c r="S12" s="485"/>
      <c r="T12" s="475"/>
      <c r="U12" s="475"/>
      <c r="V12" s="478"/>
    </row>
    <row r="13" spans="1:278" ht="75">
      <c r="A13" s="499"/>
      <c r="B13" s="475"/>
      <c r="C13" s="266" t="str">
        <f>'5- Identificación de Riesgos'!D13</f>
        <v>4. Incumplimiento o retraso de los proveedores en la prestación del servicio y/o ejecución de actividades.</v>
      </c>
      <c r="D13" s="261"/>
      <c r="E13" s="273" t="s">
        <v>506</v>
      </c>
      <c r="F13" s="267"/>
      <c r="G13" s="267"/>
      <c r="H13" s="267"/>
      <c r="I13" s="267"/>
      <c r="J13" s="254" t="s">
        <v>33</v>
      </c>
      <c r="K13" s="485"/>
      <c r="L13" s="303"/>
      <c r="M13" s="259"/>
      <c r="N13" s="303"/>
      <c r="O13" s="303"/>
      <c r="P13" s="303"/>
      <c r="Q13" s="303"/>
      <c r="R13" s="254">
        <f t="shared" si="1"/>
        <v>0</v>
      </c>
      <c r="S13" s="485"/>
      <c r="T13" s="475"/>
      <c r="U13" s="475"/>
      <c r="V13" s="478"/>
    </row>
    <row r="14" spans="1:278" ht="105.75" thickBot="1">
      <c r="A14" s="499"/>
      <c r="B14" s="475"/>
      <c r="C14" s="266" t="str">
        <f>'5- Identificación de Riesgos'!D14</f>
        <v>5. Reserva injustificada en la información sobre el trabajo de la corporación.</v>
      </c>
      <c r="D14" s="261"/>
      <c r="E14" s="273" t="s">
        <v>514</v>
      </c>
      <c r="F14" s="267"/>
      <c r="G14" s="267"/>
      <c r="H14" s="267"/>
      <c r="I14" s="267"/>
      <c r="J14" s="254"/>
      <c r="K14" s="485"/>
      <c r="L14" s="303"/>
      <c r="M14" s="259"/>
      <c r="N14" s="303"/>
      <c r="O14" s="303"/>
      <c r="P14" s="303"/>
      <c r="Q14" s="303"/>
      <c r="R14" s="254">
        <f t="shared" si="1"/>
        <v>0</v>
      </c>
      <c r="S14" s="485"/>
      <c r="T14" s="475"/>
      <c r="U14" s="475"/>
      <c r="V14" s="478"/>
    </row>
    <row r="15" spans="1:278" ht="78.75" customHeight="1">
      <c r="A15" s="498">
        <f>'5- Identificación de Riesgos'!A15</f>
        <v>2</v>
      </c>
      <c r="B15" s="474" t="str">
        <f>'5- Identificación de Riesgos'!B15</f>
        <v>Publicación de información inexacta</v>
      </c>
      <c r="C15" s="263" t="str">
        <f>'5- Identificación de Riesgos'!D15</f>
        <v xml:space="preserve">1. Falta de revisión, analisis y control  de la  información a publicar. </v>
      </c>
      <c r="D15" s="264"/>
      <c r="E15" s="295" t="s">
        <v>522</v>
      </c>
      <c r="F15" s="265" t="s">
        <v>362</v>
      </c>
      <c r="G15" s="265" t="s">
        <v>363</v>
      </c>
      <c r="H15" s="265" t="s">
        <v>362</v>
      </c>
      <c r="I15" s="265" t="s">
        <v>362</v>
      </c>
      <c r="J15" s="256">
        <f t="shared" si="0"/>
        <v>0.25</v>
      </c>
      <c r="K15" s="490">
        <f>AVERAGE(J15:J19)</f>
        <v>0.41666666666666669</v>
      </c>
      <c r="L15" s="292" t="str">
        <f>'5- Identificación de Riesgos'!I15</f>
        <v>Afectación de reputacion,imagén,  credibilidad, satisfacción de usuarios y PI</v>
      </c>
      <c r="M15" s="293" t="s">
        <v>511</v>
      </c>
      <c r="N15" s="292" t="s">
        <v>363</v>
      </c>
      <c r="O15" s="292" t="s">
        <v>363</v>
      </c>
      <c r="P15" s="292" t="s">
        <v>363</v>
      </c>
      <c r="Q15" s="292" t="s">
        <v>363</v>
      </c>
      <c r="R15" s="256">
        <f t="shared" si="1"/>
        <v>1</v>
      </c>
      <c r="S15" s="490">
        <f>AVERAGE(R15:R16)</f>
        <v>1</v>
      </c>
      <c r="T15" s="474" t="str">
        <f>CONCATENATE(INDEX('8- Políticas de Administración '!$B$6:$F$10,MATCH(ROUND(IF((RIGHT('5- Identificación de Riesgos'!H15,1)-'6- Valoración Controles'!K15)&lt;1,1,(RIGHT('5- Identificación de Riesgos'!H15,1)-'6- Valoración Controles'!K15)),0),'8- Políticas de Administración '!$F$6:$F$10,0),1)," - ",ROUND(IF((RIGHT('5- Identificación de Riesgos'!H15,1)-'6- Valoración Controles'!K15)&lt;1,1,(RIGHT('5- Identificación de Riesgos'!H15,1)-'6- Valoración Controles'!K15)),0))</f>
        <v>Muy Baja - 1</v>
      </c>
      <c r="U15" s="474" t="str">
        <f>CONCATENATE(INDEX('8- Políticas de Administración '!$B$17:$F$21,MATCH(ROUND(IF((RIGHT('5- Identificación de Riesgos'!M15,1)-'6- Valoración Controles'!S15)&lt;1,1,(RIGHT('5- Identificación de Riesgos'!M15,1)-'6- Valoración Controles'!S15)),0),'8- Políticas de Administración '!$F$17:$F$21,0),1)," - ",ROUND(IF((RIGHT('5- Identificación de Riesgos'!M15,1)-'6- Valoración Controles'!S15)&lt;1,1,(RIGHT('5- Identificación de Riesgos'!M15,1)-'6- Valoración Controles'!S15)),0))</f>
        <v>Leve - 1</v>
      </c>
      <c r="V15" s="477" t="str">
        <f>CONCATENATE(VLOOKUP((LEFT(T15,LEN(T15)-4)&amp;LEFT(U15,LEN(U15)-4)),'9- Matriz de Calor '!$D$18:$E$42,2,0)," - ",RIGHT(T15,1)*RIGHT(U15,1))</f>
        <v>Bajo - 1</v>
      </c>
    </row>
    <row r="16" spans="1:278" ht="89.25" customHeight="1">
      <c r="A16" s="499"/>
      <c r="B16" s="475"/>
      <c r="C16" s="266" t="str">
        <f>'5- Identificación de Riesgos'!D16</f>
        <v xml:space="preserve">2. Falta de coordinación en la ejecución de las actividades por la presencia de diversos administradores de contenido. </v>
      </c>
      <c r="D16" s="261"/>
      <c r="E16" s="260" t="s">
        <v>513</v>
      </c>
      <c r="F16" s="267" t="s">
        <v>362</v>
      </c>
      <c r="G16" s="267" t="s">
        <v>362</v>
      </c>
      <c r="H16" s="267" t="s">
        <v>362</v>
      </c>
      <c r="I16" s="267" t="s">
        <v>362</v>
      </c>
      <c r="J16" s="254">
        <f t="shared" si="0"/>
        <v>0</v>
      </c>
      <c r="K16" s="485"/>
      <c r="L16" s="267" t="str">
        <f>'5- Identificación de Riesgos'!I16</f>
        <v>Interrupción o afectación en la prestación del servicio administrativo</v>
      </c>
      <c r="M16" s="158" t="s">
        <v>512</v>
      </c>
      <c r="N16" s="267" t="s">
        <v>363</v>
      </c>
      <c r="O16" s="267" t="s">
        <v>363</v>
      </c>
      <c r="P16" s="267" t="s">
        <v>363</v>
      </c>
      <c r="Q16" s="267" t="s">
        <v>363</v>
      </c>
      <c r="R16" s="254">
        <f t="shared" si="1"/>
        <v>1</v>
      </c>
      <c r="S16" s="485"/>
      <c r="T16" s="475"/>
      <c r="U16" s="475"/>
      <c r="V16" s="478"/>
    </row>
    <row r="17" spans="1:22" ht="75">
      <c r="A17" s="499"/>
      <c r="B17" s="475"/>
      <c r="C17" s="266" t="str">
        <f>'5- Identificación de Riesgos'!D17</f>
        <v>3. Deficiencias y falta de soporte en la herramientas de atención de PQRSDF</v>
      </c>
      <c r="D17" s="261"/>
      <c r="E17" s="259" t="s">
        <v>501</v>
      </c>
      <c r="F17" s="267" t="s">
        <v>363</v>
      </c>
      <c r="G17" s="267" t="s">
        <v>363</v>
      </c>
      <c r="H17" s="267" t="s">
        <v>363</v>
      </c>
      <c r="I17" s="267" t="s">
        <v>363</v>
      </c>
      <c r="J17" s="254">
        <f t="shared" si="0"/>
        <v>1</v>
      </c>
      <c r="K17" s="485"/>
      <c r="L17" s="267"/>
      <c r="M17" s="158"/>
      <c r="N17" s="267"/>
      <c r="O17" s="267"/>
      <c r="P17" s="267"/>
      <c r="Q17" s="267"/>
      <c r="R17" s="254">
        <f t="shared" si="1"/>
        <v>0</v>
      </c>
      <c r="S17" s="485"/>
      <c r="T17" s="475"/>
      <c r="U17" s="475"/>
      <c r="V17" s="478"/>
    </row>
    <row r="18" spans="1:22" ht="90">
      <c r="A18" s="499"/>
      <c r="B18" s="475"/>
      <c r="C18" s="266" t="str">
        <f>'5- Identificación de Riesgos'!D18</f>
        <v>4. Ausencia de parámetros para la consolidación de la información.</v>
      </c>
      <c r="D18" s="261"/>
      <c r="E18" s="259" t="s">
        <v>518</v>
      </c>
      <c r="F18" s="267"/>
      <c r="G18" s="267"/>
      <c r="H18" s="267"/>
      <c r="I18" s="267"/>
      <c r="J18" s="254"/>
      <c r="K18" s="485"/>
      <c r="L18" s="267"/>
      <c r="M18" s="158"/>
      <c r="N18" s="267"/>
      <c r="O18" s="267"/>
      <c r="P18" s="267"/>
      <c r="Q18" s="267"/>
      <c r="R18" s="254">
        <f t="shared" si="1"/>
        <v>0</v>
      </c>
      <c r="S18" s="485"/>
      <c r="T18" s="475"/>
      <c r="U18" s="475"/>
      <c r="V18" s="478"/>
    </row>
    <row r="19" spans="1:22" ht="45.75" customHeight="1" thickBot="1">
      <c r="A19" s="499"/>
      <c r="B19" s="475"/>
      <c r="C19" s="266" t="str">
        <f>'5- Identificación de Riesgos'!D19</f>
        <v>5. Fallas en los controles y procedimientos establecidos.</v>
      </c>
      <c r="D19" s="261"/>
      <c r="E19" s="259" t="s">
        <v>519</v>
      </c>
      <c r="F19" s="267"/>
      <c r="G19" s="267"/>
      <c r="H19" s="267"/>
      <c r="I19" s="267"/>
      <c r="J19" s="254"/>
      <c r="K19" s="485"/>
      <c r="L19" s="267"/>
      <c r="M19" s="158"/>
      <c r="N19" s="267"/>
      <c r="O19" s="267"/>
      <c r="P19" s="267"/>
      <c r="Q19" s="267"/>
      <c r="R19" s="254">
        <f t="shared" si="1"/>
        <v>0</v>
      </c>
      <c r="S19" s="485"/>
      <c r="T19" s="475"/>
      <c r="U19" s="475"/>
      <c r="V19" s="478"/>
    </row>
    <row r="20" spans="1:22" ht="72" customHeight="1" thickBot="1">
      <c r="A20" s="498">
        <f>'5- Identificación de Riesgos'!A20</f>
        <v>3</v>
      </c>
      <c r="B20" s="474" t="str">
        <f>'5- Identificación de Riesgos'!B20</f>
        <v xml:space="preserve">Pérdida de información </v>
      </c>
      <c r="C20" s="263" t="str">
        <f>'5- Identificación de Riesgos'!D20</f>
        <v>1. Fallas de hardware o software.</v>
      </c>
      <c r="D20" s="264"/>
      <c r="E20" s="258" t="s">
        <v>507</v>
      </c>
      <c r="F20" s="265" t="s">
        <v>362</v>
      </c>
      <c r="G20" s="265" t="s">
        <v>363</v>
      </c>
      <c r="H20" s="265" t="s">
        <v>362</v>
      </c>
      <c r="I20" s="265" t="s">
        <v>362</v>
      </c>
      <c r="J20" s="256">
        <f t="shared" ref="J20:J34" si="2">COUNTIF(F20:I20,"SI")/4</f>
        <v>0.25</v>
      </c>
      <c r="K20" s="490">
        <f>AVERAGE(J20:J25)</f>
        <v>0.41666666666666669</v>
      </c>
      <c r="L20" s="296" t="str">
        <f>'5- Identificación de Riesgos'!I20</f>
        <v>Interrupción o afectación en la prestación del servicio judicial</v>
      </c>
      <c r="M20" s="299" t="s">
        <v>516</v>
      </c>
      <c r="N20" s="302" t="s">
        <v>363</v>
      </c>
      <c r="O20" s="265" t="s">
        <v>363</v>
      </c>
      <c r="P20" s="265" t="s">
        <v>363</v>
      </c>
      <c r="Q20" s="265" t="s">
        <v>363</v>
      </c>
      <c r="R20" s="256">
        <f t="shared" ref="R20:R41" si="3">SUM(COUNTIF(N20,"SI")*25%,COUNTIF(O20,"SI")*40%,COUNTIF(P20,"SI")*25%,COUNTIF(Q20,"SI")*10%)</f>
        <v>1</v>
      </c>
      <c r="S20" s="490">
        <f>AVERAGE(R20:R25)</f>
        <v>0.16666666666666666</v>
      </c>
      <c r="T20" s="474"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474"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Menor - 2</v>
      </c>
      <c r="V20" s="477" t="str">
        <f>CONCATENATE(VLOOKUP((LEFT(T20,LEN(T20)-4)&amp;LEFT(U20,LEN(U20)-4)),'9- Matriz de Calor '!$D$18:$E$42,2,0)," - ",RIGHT(T20,1)*RIGHT(U20,1))</f>
        <v>Bajo - 2</v>
      </c>
    </row>
    <row r="21" spans="1:22" ht="103.5" customHeight="1" thickBot="1">
      <c r="A21" s="499"/>
      <c r="B21" s="475"/>
      <c r="C21" s="266" t="str">
        <f>'5- Identificación de Riesgos'!D21</f>
        <v>2. Falta de copias de seguridad actualizadas.</v>
      </c>
      <c r="D21" s="261"/>
      <c r="E21" s="262" t="s">
        <v>508</v>
      </c>
      <c r="F21" s="267" t="s">
        <v>362</v>
      </c>
      <c r="G21" s="267" t="s">
        <v>362</v>
      </c>
      <c r="H21" s="267" t="s">
        <v>362</v>
      </c>
      <c r="I21" s="267" t="s">
        <v>362</v>
      </c>
      <c r="J21" s="254">
        <f t="shared" si="2"/>
        <v>0</v>
      </c>
      <c r="K21" s="485"/>
      <c r="L21" s="297"/>
      <c r="M21" s="300"/>
      <c r="N21" s="302"/>
      <c r="O21" s="294"/>
      <c r="P21" s="294"/>
      <c r="Q21" s="294"/>
      <c r="R21" s="254">
        <f t="shared" si="3"/>
        <v>0</v>
      </c>
      <c r="S21" s="485"/>
      <c r="T21" s="475"/>
      <c r="U21" s="475"/>
      <c r="V21" s="478"/>
    </row>
    <row r="22" spans="1:22" ht="57" customHeight="1" thickBot="1">
      <c r="A22" s="499"/>
      <c r="B22" s="475"/>
      <c r="C22" s="266" t="str">
        <f>'5- Identificación de Riesgos'!D22</f>
        <v>3. Desastres físicos o naturales.</v>
      </c>
      <c r="D22" s="261"/>
      <c r="E22" s="260" t="s">
        <v>509</v>
      </c>
      <c r="F22" s="267" t="s">
        <v>363</v>
      </c>
      <c r="G22" s="267" t="s">
        <v>363</v>
      </c>
      <c r="H22" s="267" t="s">
        <v>363</v>
      </c>
      <c r="I22" s="267" t="s">
        <v>363</v>
      </c>
      <c r="J22" s="254">
        <f t="shared" si="2"/>
        <v>1</v>
      </c>
      <c r="K22" s="485"/>
      <c r="L22" s="297"/>
      <c r="M22" s="300"/>
      <c r="N22" s="302"/>
      <c r="O22" s="294"/>
      <c r="P22" s="294"/>
      <c r="Q22" s="294"/>
      <c r="R22" s="254">
        <f t="shared" si="3"/>
        <v>0</v>
      </c>
      <c r="S22" s="485"/>
      <c r="T22" s="475"/>
      <c r="U22" s="475"/>
      <c r="V22" s="478"/>
    </row>
    <row r="23" spans="1:22" ht="92.25" customHeight="1" thickBot="1">
      <c r="A23" s="499"/>
      <c r="B23" s="475"/>
      <c r="C23" s="266" t="str">
        <f>'5- Identificación de Riesgos'!D23</f>
        <v>4. Falta de control en las condiciones ambientales necesarias para la conservación de los documentos.</v>
      </c>
      <c r="D23" s="261"/>
      <c r="E23" s="258" t="s">
        <v>510</v>
      </c>
      <c r="F23" s="267"/>
      <c r="G23" s="267"/>
      <c r="H23" s="267"/>
      <c r="I23" s="267"/>
      <c r="J23" s="254"/>
      <c r="K23" s="485"/>
      <c r="L23" s="297"/>
      <c r="M23" s="300"/>
      <c r="N23" s="302"/>
      <c r="O23" s="294"/>
      <c r="P23" s="294"/>
      <c r="Q23" s="294"/>
      <c r="R23" s="254">
        <f t="shared" si="3"/>
        <v>0</v>
      </c>
      <c r="S23" s="485"/>
      <c r="T23" s="475"/>
      <c r="U23" s="475"/>
      <c r="V23" s="478"/>
    </row>
    <row r="24" spans="1:22" ht="80.25" customHeight="1" thickBot="1">
      <c r="A24" s="499"/>
      <c r="B24" s="475"/>
      <c r="C24" s="266" t="str">
        <f>'5- Identificación de Riesgos'!D23</f>
        <v>4. Falta de control en las condiciones ambientales necesarias para la conservación de los documentos.</v>
      </c>
      <c r="D24" s="261"/>
      <c r="E24" s="261" t="s">
        <v>505</v>
      </c>
      <c r="F24" s="267"/>
      <c r="G24" s="267"/>
      <c r="H24" s="267"/>
      <c r="I24" s="267"/>
      <c r="J24" s="254"/>
      <c r="K24" s="485"/>
      <c r="L24" s="297"/>
      <c r="M24" s="300"/>
      <c r="N24" s="302"/>
      <c r="O24" s="294"/>
      <c r="P24" s="294"/>
      <c r="Q24" s="294"/>
      <c r="R24" s="254">
        <f t="shared" si="3"/>
        <v>0</v>
      </c>
      <c r="S24" s="485"/>
      <c r="T24" s="475"/>
      <c r="U24" s="475"/>
      <c r="V24" s="478"/>
    </row>
    <row r="25" spans="1:22" ht="53.25" customHeight="1" thickBot="1">
      <c r="A25" s="499"/>
      <c r="B25" s="475"/>
      <c r="C25" s="266" t="str">
        <f>'5- Identificación de Riesgos'!D25</f>
        <v>6. Fallas de conectividad.</v>
      </c>
      <c r="D25" s="261"/>
      <c r="E25" s="259" t="s">
        <v>497</v>
      </c>
      <c r="F25" s="267"/>
      <c r="G25" s="267"/>
      <c r="H25" s="267"/>
      <c r="I25" s="267"/>
      <c r="J25" s="254"/>
      <c r="K25" s="485"/>
      <c r="L25" s="298"/>
      <c r="M25" s="301"/>
      <c r="N25" s="302"/>
      <c r="O25" s="294"/>
      <c r="P25" s="294"/>
      <c r="Q25" s="294"/>
      <c r="R25" s="254">
        <f t="shared" si="3"/>
        <v>0</v>
      </c>
      <c r="S25" s="485"/>
      <c r="T25" s="475"/>
      <c r="U25" s="475"/>
      <c r="V25" s="478"/>
    </row>
    <row r="26" spans="1:22" ht="77.25" customHeight="1" thickBot="1">
      <c r="A26" s="487">
        <f>'5- Identificación de Riesgos'!A26</f>
        <v>4</v>
      </c>
      <c r="B26" s="474" t="str">
        <f>'5- Identificación de Riesgos'!B26</f>
        <v>Sustracción o publicación de infomacion reservada</v>
      </c>
      <c r="C26" s="263" t="str">
        <f>'5- Identificación de Riesgos'!D26</f>
        <v>1. Incremento de los delitos informáticos.</v>
      </c>
      <c r="D26" s="264"/>
      <c r="E26" s="491" t="s">
        <v>515</v>
      </c>
      <c r="F26" s="265" t="s">
        <v>362</v>
      </c>
      <c r="G26" s="265" t="s">
        <v>363</v>
      </c>
      <c r="H26" s="265" t="s">
        <v>362</v>
      </c>
      <c r="I26" s="265" t="s">
        <v>362</v>
      </c>
      <c r="J26" s="256">
        <f t="shared" si="2"/>
        <v>0.25</v>
      </c>
      <c r="K26" s="490">
        <f>AVERAGE(J26:J31)</f>
        <v>0.41666666666666669</v>
      </c>
      <c r="L26" s="494" t="str">
        <f>'5- Identificación de Riesgos'!I26</f>
        <v>Afectación de reputacion,imagén,  credibilidad, satisfacción de usuarios y PI</v>
      </c>
      <c r="M26" s="496" t="s">
        <v>517</v>
      </c>
      <c r="N26" s="265" t="s">
        <v>363</v>
      </c>
      <c r="O26" s="265" t="s">
        <v>363</v>
      </c>
      <c r="P26" s="265" t="s">
        <v>363</v>
      </c>
      <c r="Q26" s="265" t="s">
        <v>363</v>
      </c>
      <c r="R26" s="256">
        <f t="shared" si="3"/>
        <v>1</v>
      </c>
      <c r="S26" s="490">
        <f>AVERAGE(R26:R30)</f>
        <v>0.2</v>
      </c>
      <c r="T26" s="474" t="str">
        <f>CONCATENATE(INDEX('8- Políticas de Administración '!$B$6:$F$10,MATCH(ROUND(IF((RIGHT('5- Identificación de Riesgos'!H26,1)-'6- Valoración Controles'!K26)&lt;1,1,(RIGHT('5- Identificación de Riesgos'!H26,1)-'6- Valoración Controles'!K26)),0),'8- Políticas de Administración '!$F$6:$F$10,0),1)," - ",ROUND(IF((RIGHT('5- Identificación de Riesgos'!H26,1)-'6- Valoración Controles'!K26)&lt;1,1,(RIGHT('5- Identificación de Riesgos'!H26,1)-'6- Valoración Controles'!K26)),0))</f>
        <v>Muy Baja - 1</v>
      </c>
      <c r="U26" s="474" t="str">
        <f>CONCATENATE(INDEX('8- Políticas de Administración '!$B$17:$F$21,MATCH(ROUND(IF((RIGHT('5- Identificación de Riesgos'!M26,1)-'6- Valoración Controles'!S26)&lt;1,1,(RIGHT('5- Identificación de Riesgos'!M26,1)-'6- Valoración Controles'!S26)),0),'8- Políticas de Administración '!$F$17:$F$21,0),1)," - ",ROUND(IF((RIGHT('5- Identificación de Riesgos'!M26,1)-'6- Valoración Controles'!S26)&lt;1,1,(RIGHT('5- Identificación de Riesgos'!M26,1)-'6- Valoración Controles'!S26)),0))</f>
        <v>Menor - 2</v>
      </c>
      <c r="V26" s="477" t="str">
        <f>CONCATENATE(VLOOKUP((LEFT(T26,LEN(T26)-4)&amp;LEFT(U26,LEN(U26)-4)),'9- Matriz de Calor '!$D$18:$E$42,2,0)," - ",RIGHT(T26,1)*RIGHT(U26,1))</f>
        <v>Bajo - 2</v>
      </c>
    </row>
    <row r="27" spans="1:22" ht="46.5" customHeight="1" thickBot="1">
      <c r="A27" s="488"/>
      <c r="B27" s="475"/>
      <c r="C27" s="266" t="str">
        <f>'5- Identificación de Riesgos'!D27</f>
        <v>2. Vulnerabilidad de las plataformas institucionales utilizadas.</v>
      </c>
      <c r="D27" s="261"/>
      <c r="E27" s="492"/>
      <c r="F27" s="267" t="s">
        <v>362</v>
      </c>
      <c r="G27" s="267" t="s">
        <v>362</v>
      </c>
      <c r="H27" s="267" t="s">
        <v>362</v>
      </c>
      <c r="I27" s="267" t="s">
        <v>362</v>
      </c>
      <c r="J27" s="254">
        <f t="shared" si="2"/>
        <v>0</v>
      </c>
      <c r="K27" s="485"/>
      <c r="L27" s="495"/>
      <c r="M27" s="497"/>
      <c r="N27" s="294"/>
      <c r="O27" s="294"/>
      <c r="P27" s="294"/>
      <c r="Q27" s="294"/>
      <c r="R27" s="254">
        <f t="shared" si="3"/>
        <v>0</v>
      </c>
      <c r="S27" s="485"/>
      <c r="T27" s="475"/>
      <c r="U27" s="475"/>
      <c r="V27" s="478"/>
    </row>
    <row r="28" spans="1:22" ht="46.5" customHeight="1" thickBot="1">
      <c r="A28" s="488"/>
      <c r="B28" s="475"/>
      <c r="C28" s="266" t="str">
        <f>'5- Identificación de Riesgos'!D28</f>
        <v>3. Desconocimiento y no utilización de los canales oficiales de comunicación.</v>
      </c>
      <c r="D28" s="261"/>
      <c r="E28" s="492"/>
      <c r="F28" s="267" t="s">
        <v>363</v>
      </c>
      <c r="G28" s="267" t="s">
        <v>363</v>
      </c>
      <c r="H28" s="267" t="s">
        <v>363</v>
      </c>
      <c r="I28" s="267" t="s">
        <v>363</v>
      </c>
      <c r="J28" s="254">
        <f t="shared" si="2"/>
        <v>1</v>
      </c>
      <c r="K28" s="485"/>
      <c r="L28" s="495"/>
      <c r="M28" s="497"/>
      <c r="N28" s="294"/>
      <c r="O28" s="294"/>
      <c r="P28" s="294"/>
      <c r="Q28" s="294"/>
      <c r="R28" s="254">
        <f t="shared" si="3"/>
        <v>0</v>
      </c>
      <c r="S28" s="485"/>
      <c r="T28" s="475"/>
      <c r="U28" s="475"/>
      <c r="V28" s="478"/>
    </row>
    <row r="29" spans="1:22" ht="46.5" customHeight="1" thickBot="1">
      <c r="A29" s="488"/>
      <c r="B29" s="475"/>
      <c r="C29" s="266" t="str">
        <f>'5- Identificación de Riesgos'!D29</f>
        <v>4. Robo de identidad de las cuentas de usuario.</v>
      </c>
      <c r="D29" s="261"/>
      <c r="E29" s="492"/>
      <c r="F29" s="267"/>
      <c r="G29" s="267"/>
      <c r="H29" s="267"/>
      <c r="I29" s="267"/>
      <c r="J29" s="254"/>
      <c r="K29" s="485"/>
      <c r="L29" s="495"/>
      <c r="M29" s="497"/>
      <c r="N29" s="294"/>
      <c r="O29" s="294"/>
      <c r="P29" s="294"/>
      <c r="Q29" s="294"/>
      <c r="R29" s="254">
        <f t="shared" si="3"/>
        <v>0</v>
      </c>
      <c r="S29" s="485"/>
      <c r="T29" s="475"/>
      <c r="U29" s="475"/>
      <c r="V29" s="478"/>
    </row>
    <row r="30" spans="1:22" ht="46.5" customHeight="1">
      <c r="A30" s="488"/>
      <c r="B30" s="475"/>
      <c r="C30" s="266" t="str">
        <f>'5- Identificación de Riesgos'!D30</f>
        <v>5. Uso de contraseñas debiles para acceder a las plataformas institucionales.</v>
      </c>
      <c r="D30" s="261"/>
      <c r="E30" s="493"/>
      <c r="F30" s="267"/>
      <c r="G30" s="267"/>
      <c r="H30" s="267"/>
      <c r="I30" s="267"/>
      <c r="J30" s="254"/>
      <c r="K30" s="485"/>
      <c r="L30" s="483"/>
      <c r="M30" s="484"/>
      <c r="N30" s="294"/>
      <c r="O30" s="294"/>
      <c r="P30" s="294"/>
      <c r="Q30" s="294"/>
      <c r="R30" s="254">
        <f t="shared" si="3"/>
        <v>0</v>
      </c>
      <c r="S30" s="485"/>
      <c r="T30" s="475"/>
      <c r="U30" s="475"/>
      <c r="V30" s="478"/>
    </row>
    <row r="31" spans="1:22" ht="25.15" customHeight="1" thickBot="1">
      <c r="A31" s="489"/>
      <c r="B31" s="476"/>
      <c r="C31" s="268"/>
      <c r="D31" s="269"/>
      <c r="E31" s="157"/>
      <c r="F31" s="270"/>
      <c r="G31" s="270"/>
      <c r="H31" s="270"/>
      <c r="I31" s="270"/>
      <c r="J31" s="255"/>
      <c r="K31" s="486"/>
      <c r="L31" s="270"/>
      <c r="M31" s="159"/>
      <c r="N31" s="270"/>
      <c r="O31" s="270"/>
      <c r="P31" s="270"/>
      <c r="Q31" s="270"/>
      <c r="R31" s="255">
        <f t="shared" si="3"/>
        <v>0</v>
      </c>
      <c r="S31" s="486"/>
      <c r="T31" s="476"/>
      <c r="U31" s="476"/>
      <c r="V31" s="479"/>
    </row>
    <row r="32" spans="1:22" ht="77.25" hidden="1" customHeight="1">
      <c r="A32" s="480">
        <f>'5- Identificación de Riesgos'!A32</f>
        <v>5</v>
      </c>
      <c r="B32" s="483" t="str">
        <f>'5- Identificación de Riesgos'!B32</f>
        <v xml:space="preserve">Recibir dádivas o beneficios a nombre propio o de terceros para  afectar la seguridad o confidencialidad de la información   </v>
      </c>
      <c r="C32" s="271" t="str">
        <f>'5- Identificación de Riesgos'!D32</f>
        <v>1. Falta de ética y valores.</v>
      </c>
      <c r="D32" s="272"/>
      <c r="E32" s="273"/>
      <c r="F32" s="274" t="s">
        <v>362</v>
      </c>
      <c r="G32" s="274" t="s">
        <v>363</v>
      </c>
      <c r="H32" s="274" t="s">
        <v>362</v>
      </c>
      <c r="I32" s="274" t="s">
        <v>362</v>
      </c>
      <c r="J32" s="253">
        <f t="shared" si="2"/>
        <v>0.25</v>
      </c>
      <c r="K32" s="484">
        <f>AVERAGE(J32:J41)</f>
        <v>0.41666666666666669</v>
      </c>
      <c r="L32" s="274" t="str">
        <f>'5- Identificación de Riesgos'!I32</f>
        <v>Afectación de reputacion,imagén,  credibilidad, satisfacción de usuarios y PI</v>
      </c>
      <c r="M32" s="160"/>
      <c r="N32" s="274" t="s">
        <v>363</v>
      </c>
      <c r="O32" s="274" t="s">
        <v>363</v>
      </c>
      <c r="P32" s="274" t="s">
        <v>363</v>
      </c>
      <c r="Q32" s="274" t="s">
        <v>363</v>
      </c>
      <c r="R32" s="253">
        <f t="shared" si="3"/>
        <v>1</v>
      </c>
      <c r="S32" s="484">
        <f t="shared" ref="S32" si="4">AVERAGE(R32:R41)</f>
        <v>0.1</v>
      </c>
      <c r="T32" s="483" t="str">
        <f>CONCATENATE(INDEX('8- Políticas de Administración '!$B$6:$F$10,MATCH(ROUND(IF((RIGHT('5- Identificación de Riesgos'!H32,1)-'6- Valoración Controles'!K32)&lt;1,1,(RIGHT('5- Identificación de Riesgos'!H32,1)-'6- Valoración Controles'!K32)),0),'8- Políticas de Administración '!$F$6:$F$10,0),1)," - ",ROUND(IF((RIGHT('5- Identificación de Riesgos'!H32,1)-'6- Valoración Controles'!K32)&lt;1,1,(RIGHT('5- Identificación de Riesgos'!H32,1)-'6- Valoración Controles'!K32)),0))</f>
        <v>Muy Baja - 1</v>
      </c>
      <c r="U32" s="474" t="str">
        <f>CONCATENATE(INDEX('8- Políticas de Administración '!$B$17:$F$21,MATCH(ROUND(IF((RIGHT('5- Identificación de Riesgos'!M32,1)-'6- Valoración Controles'!S32)&lt;1,1,(RIGHT('5- Identificación de Riesgos'!M32,1)-'6- Valoración Controles'!S32)),0),'8- Políticas de Administración '!$F$17:$F$21,0),1)," - ",ROUND(IF((RIGHT('5- Identificación de Riesgos'!M32,1)-'6- Valoración Controles'!S32)&lt;1,1,(RIGHT('5- Identificación de Riesgos'!M32,1)-'6- Valoración Controles'!S32)),0))</f>
        <v>Catastrófico - 5</v>
      </c>
      <c r="V32" s="477" t="str">
        <f>CONCATENATE(VLOOKUP((LEFT(T32,LEN(T32)-4)&amp;LEFT(U32,LEN(U32)-4)),'9- Matriz de Calor '!$D$18:$E$42,2,0)," - ",RIGHT(T32,1)*RIGHT(U32,1))</f>
        <v>Extremo - 5</v>
      </c>
    </row>
    <row r="33" spans="1:22" ht="44.25" hidden="1" customHeight="1">
      <c r="A33" s="481"/>
      <c r="B33" s="475"/>
      <c r="C33" s="266" t="str">
        <f>'5- Identificación de Riesgos'!D33</f>
        <v>2. Insuficientes programas de capacitación para la toma de conciencia debido al desconocimiento de la ley antisoborno (ISO 37001:2016), Plan Anticorrupción y  de los  valores y principios propios de la entidad.</v>
      </c>
      <c r="D33" s="261"/>
      <c r="E33" s="259"/>
      <c r="F33" s="267" t="s">
        <v>362</v>
      </c>
      <c r="G33" s="267" t="s">
        <v>362</v>
      </c>
      <c r="H33" s="267" t="s">
        <v>362</v>
      </c>
      <c r="I33" s="267" t="s">
        <v>362</v>
      </c>
      <c r="J33" s="254">
        <f t="shared" si="2"/>
        <v>0</v>
      </c>
      <c r="K33" s="485"/>
      <c r="L33" s="267" t="str">
        <f>'5- Identificación de Riesgos'!I33</f>
        <v>Afectación Económica</v>
      </c>
      <c r="M33" s="158"/>
      <c r="N33" s="267" t="s">
        <v>362</v>
      </c>
      <c r="O33" s="267" t="s">
        <v>362</v>
      </c>
      <c r="P33" s="267" t="s">
        <v>362</v>
      </c>
      <c r="Q33" s="267" t="s">
        <v>362</v>
      </c>
      <c r="R33" s="254">
        <f t="shared" si="3"/>
        <v>0</v>
      </c>
      <c r="S33" s="485"/>
      <c r="T33" s="475"/>
      <c r="U33" s="475"/>
      <c r="V33" s="478"/>
    </row>
    <row r="34" spans="1:22" ht="25.15" hidden="1" customHeight="1">
      <c r="A34" s="481"/>
      <c r="B34" s="475"/>
      <c r="C34" s="266" t="str">
        <f>'5- Identificación de Riesgos'!D34</f>
        <v>3. Desconocimiento del Código de Etica y Buen Gobierno.</v>
      </c>
      <c r="D34" s="261"/>
      <c r="E34" s="259"/>
      <c r="F34" s="267" t="s">
        <v>363</v>
      </c>
      <c r="G34" s="267" t="s">
        <v>363</v>
      </c>
      <c r="H34" s="267" t="s">
        <v>363</v>
      </c>
      <c r="I34" s="267" t="s">
        <v>363</v>
      </c>
      <c r="J34" s="254">
        <f t="shared" si="2"/>
        <v>1</v>
      </c>
      <c r="K34" s="485"/>
      <c r="L34" s="267"/>
      <c r="M34" s="158"/>
      <c r="N34" s="267"/>
      <c r="O34" s="267"/>
      <c r="P34" s="267"/>
      <c r="Q34" s="267"/>
      <c r="R34" s="254">
        <f t="shared" si="3"/>
        <v>0</v>
      </c>
      <c r="S34" s="485"/>
      <c r="T34" s="475"/>
      <c r="U34" s="475"/>
      <c r="V34" s="478"/>
    </row>
    <row r="35" spans="1:22" ht="25.15" hidden="1" customHeight="1">
      <c r="A35" s="481"/>
      <c r="B35" s="475"/>
      <c r="C35" s="266" t="str">
        <f>'5- Identificación de Riesgos'!D35</f>
        <v>4. Falta o inaplicación de controles.</v>
      </c>
      <c r="D35" s="261"/>
      <c r="E35" s="259"/>
      <c r="F35" s="267"/>
      <c r="G35" s="267"/>
      <c r="H35" s="267"/>
      <c r="I35" s="267"/>
      <c r="J35" s="254"/>
      <c r="K35" s="485"/>
      <c r="L35" s="267"/>
      <c r="M35" s="158"/>
      <c r="N35" s="267"/>
      <c r="O35" s="267"/>
      <c r="P35" s="267"/>
      <c r="Q35" s="267"/>
      <c r="R35" s="254">
        <f t="shared" si="3"/>
        <v>0</v>
      </c>
      <c r="S35" s="485"/>
      <c r="T35" s="475"/>
      <c r="U35" s="475"/>
      <c r="V35" s="478"/>
    </row>
    <row r="36" spans="1:22" ht="25.15" hidden="1" customHeight="1">
      <c r="A36" s="481"/>
      <c r="B36" s="475"/>
      <c r="C36" s="266"/>
      <c r="D36" s="261"/>
      <c r="E36" s="261"/>
      <c r="F36" s="267"/>
      <c r="G36" s="267"/>
      <c r="H36" s="267"/>
      <c r="I36" s="267"/>
      <c r="J36" s="254"/>
      <c r="K36" s="485"/>
      <c r="L36" s="267"/>
      <c r="M36" s="158"/>
      <c r="N36" s="267"/>
      <c r="O36" s="267"/>
      <c r="P36" s="267"/>
      <c r="Q36" s="267"/>
      <c r="R36" s="254">
        <f t="shared" si="3"/>
        <v>0</v>
      </c>
      <c r="S36" s="485"/>
      <c r="T36" s="475"/>
      <c r="U36" s="475"/>
      <c r="V36" s="478"/>
    </row>
    <row r="37" spans="1:22" ht="25.15" hidden="1" customHeight="1">
      <c r="A37" s="481"/>
      <c r="B37" s="475"/>
      <c r="C37" s="266"/>
      <c r="D37" s="261"/>
      <c r="E37" s="259"/>
      <c r="F37" s="267"/>
      <c r="G37" s="267"/>
      <c r="H37" s="267"/>
      <c r="I37" s="267"/>
      <c r="J37" s="254"/>
      <c r="K37" s="485"/>
      <c r="L37" s="267"/>
      <c r="M37" s="158"/>
      <c r="N37" s="267"/>
      <c r="O37" s="267"/>
      <c r="P37" s="267"/>
      <c r="Q37" s="267"/>
      <c r="R37" s="254">
        <f t="shared" si="3"/>
        <v>0</v>
      </c>
      <c r="S37" s="485"/>
      <c r="T37" s="475"/>
      <c r="U37" s="475"/>
      <c r="V37" s="478"/>
    </row>
    <row r="38" spans="1:22" ht="25.15" hidden="1" customHeight="1">
      <c r="A38" s="481"/>
      <c r="B38" s="475"/>
      <c r="C38" s="266"/>
      <c r="D38" s="261"/>
      <c r="E38" s="259"/>
      <c r="F38" s="267"/>
      <c r="G38" s="267"/>
      <c r="H38" s="267"/>
      <c r="I38" s="267"/>
      <c r="J38" s="254"/>
      <c r="K38" s="485"/>
      <c r="L38" s="267"/>
      <c r="M38" s="158"/>
      <c r="N38" s="267"/>
      <c r="O38" s="267"/>
      <c r="P38" s="267"/>
      <c r="Q38" s="267"/>
      <c r="R38" s="254">
        <f t="shared" si="3"/>
        <v>0</v>
      </c>
      <c r="S38" s="485"/>
      <c r="T38" s="475"/>
      <c r="U38" s="475"/>
      <c r="V38" s="478"/>
    </row>
    <row r="39" spans="1:22" ht="25.15" hidden="1" customHeight="1">
      <c r="A39" s="481"/>
      <c r="B39" s="475"/>
      <c r="C39" s="266"/>
      <c r="D39" s="261"/>
      <c r="E39" s="259"/>
      <c r="F39" s="267"/>
      <c r="G39" s="267"/>
      <c r="H39" s="267"/>
      <c r="I39" s="267"/>
      <c r="J39" s="254"/>
      <c r="K39" s="485"/>
      <c r="L39" s="267"/>
      <c r="M39" s="158"/>
      <c r="N39" s="267"/>
      <c r="O39" s="267"/>
      <c r="P39" s="267"/>
      <c r="Q39" s="267"/>
      <c r="R39" s="254">
        <f t="shared" si="3"/>
        <v>0</v>
      </c>
      <c r="S39" s="485"/>
      <c r="T39" s="475"/>
      <c r="U39" s="475"/>
      <c r="V39" s="478"/>
    </row>
    <row r="40" spans="1:22" ht="25.15" hidden="1" customHeight="1">
      <c r="A40" s="481"/>
      <c r="B40" s="475"/>
      <c r="C40" s="266"/>
      <c r="D40" s="261"/>
      <c r="E40" s="259"/>
      <c r="F40" s="267"/>
      <c r="G40" s="267"/>
      <c r="H40" s="267"/>
      <c r="I40" s="267"/>
      <c r="J40" s="254"/>
      <c r="K40" s="485"/>
      <c r="L40" s="267"/>
      <c r="M40" s="158"/>
      <c r="N40" s="267"/>
      <c r="O40" s="267"/>
      <c r="P40" s="267"/>
      <c r="Q40" s="267"/>
      <c r="R40" s="254">
        <f t="shared" si="3"/>
        <v>0</v>
      </c>
      <c r="S40" s="485"/>
      <c r="T40" s="475"/>
      <c r="U40" s="475"/>
      <c r="V40" s="478"/>
    </row>
    <row r="41" spans="1:22" ht="28.5" hidden="1" customHeight="1" thickBot="1">
      <c r="A41" s="482"/>
      <c r="B41" s="476"/>
      <c r="C41" s="268"/>
      <c r="D41" s="269"/>
      <c r="E41" s="157"/>
      <c r="F41" s="270"/>
      <c r="G41" s="270"/>
      <c r="H41" s="270"/>
      <c r="I41" s="270"/>
      <c r="J41" s="255"/>
      <c r="K41" s="486"/>
      <c r="L41" s="270"/>
      <c r="M41" s="159"/>
      <c r="N41" s="270"/>
      <c r="O41" s="270"/>
      <c r="P41" s="270"/>
      <c r="Q41" s="270"/>
      <c r="R41" s="255">
        <f t="shared" si="3"/>
        <v>0</v>
      </c>
      <c r="S41" s="486"/>
      <c r="T41" s="476"/>
      <c r="U41" s="476"/>
      <c r="V41" s="479"/>
    </row>
    <row r="42" spans="1:22" ht="45" hidden="1">
      <c r="A42" s="480">
        <f>'5- Identificación de Riesgos'!A42</f>
        <v>6</v>
      </c>
      <c r="B42" s="483" t="str">
        <f>'5- Identificación de Riesgos'!B42</f>
        <v>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v>
      </c>
      <c r="C42" s="271" t="str">
        <f>'5- Identificación de Riesgos'!D42</f>
        <v>1. Falta de ética de los servidores públicos (Debilidades en principios y valores).</v>
      </c>
      <c r="D42" s="272"/>
      <c r="E42" s="275" t="s">
        <v>364</v>
      </c>
      <c r="F42" s="274" t="s">
        <v>363</v>
      </c>
      <c r="G42" s="274" t="s">
        <v>363</v>
      </c>
      <c r="H42" s="274" t="s">
        <v>363</v>
      </c>
      <c r="I42" s="274" t="s">
        <v>363</v>
      </c>
      <c r="J42" s="253">
        <f t="shared" ref="J42:J44" si="5">COUNTIF(F42:I42,"SI")/4</f>
        <v>1</v>
      </c>
      <c r="K42" s="484">
        <f>AVERAGE(J42:J51)</f>
        <v>1</v>
      </c>
      <c r="L42" s="274" t="str">
        <f>'5- Identificación de Riesgos'!I42</f>
        <v>Interrupción o afectación en la prestación del servicio administrativo</v>
      </c>
      <c r="M42" s="276" t="s">
        <v>365</v>
      </c>
      <c r="N42" s="274" t="s">
        <v>363</v>
      </c>
      <c r="O42" s="274" t="s">
        <v>363</v>
      </c>
      <c r="P42" s="274" t="s">
        <v>363</v>
      </c>
      <c r="Q42" s="274" t="s">
        <v>363</v>
      </c>
      <c r="R42" s="253">
        <f t="shared" ref="R42:R43" si="6">SUM(COUNTIF(N42,"SI")*25%,COUNTIF(O42,"SI")*40%,COUNTIF(P42,"SI")*25%,COUNTIF(Q42,"SI")*10%)</f>
        <v>1</v>
      </c>
      <c r="S42" s="484">
        <f>AVERAGE(R42:R51)</f>
        <v>0.67500000000000004</v>
      </c>
      <c r="T42" s="483" t="str">
        <f>CONCATENATE(INDEX('8- Políticas de Administración '!$B$6:$F$10,MATCH(ROUND(IF((RIGHT('5- Identificación de Riesgos'!H42,1)-'6- Valoración Controles'!K42)&lt;1,1,(RIGHT('5- Identificación de Riesgos'!H42,1)-'6- Valoración Controles'!K42)),0),'8- Políticas de Administración '!$F$6:$F$10,0),1)," - ",ROUND(IF((RIGHT('5- Identificación de Riesgos'!H42,1)-'6- Valoración Controles'!K42)&lt;1,1,(RIGHT('5- Identificación de Riesgos'!H42,1)-'6- Valoración Controles'!K42)),0))</f>
        <v>Muy Baja - 1</v>
      </c>
      <c r="U42" s="474" t="str">
        <f>CONCATENATE(INDEX('8- Políticas de Administración '!$B$17:$F$21,MATCH(ROUND(IF((RIGHT('5- Identificación de Riesgos'!M42,1)-'6- Valoración Controles'!S42)&lt;1,1,(RIGHT('5- Identificación de Riesgos'!M42,1)-'6- Valoración Controles'!S42)),0),'8- Políticas de Administración '!$F$17:$F$21,0),1)," - ",ROUND(IF((RIGHT('5- Identificación de Riesgos'!M42,1)-'6- Valoración Controles'!S42)&lt;1,1,(RIGHT('5- Identificación de Riesgos'!M42,1)-'6- Valoración Controles'!S42)),0))</f>
        <v>Menor - 2</v>
      </c>
      <c r="V42" s="477" t="str">
        <f>CONCATENATE(VLOOKUP((LEFT(T42,LEN(T42)-4)&amp;LEFT(U42,LEN(U42)-4)),'9- Matriz de Calor '!$D$18:$E$42,2,0)," - ",RIGHT(T42,1)*RIGHT(U42,1))</f>
        <v>Bajo - 2</v>
      </c>
    </row>
    <row r="43" spans="1:22" ht="60" hidden="1">
      <c r="A43" s="481"/>
      <c r="B43" s="475"/>
      <c r="C43" s="266" t="str">
        <f>'5- Identificación de Riesgos'!D43</f>
        <v>2. Falta de ética de terceros interesados  (Debilidades principios y valores).</v>
      </c>
      <c r="D43" s="261"/>
      <c r="E43" s="277" t="s">
        <v>366</v>
      </c>
      <c r="F43" s="267" t="s">
        <v>363</v>
      </c>
      <c r="G43" s="267" t="s">
        <v>363</v>
      </c>
      <c r="H43" s="267" t="s">
        <v>363</v>
      </c>
      <c r="I43" s="267" t="s">
        <v>363</v>
      </c>
      <c r="J43" s="254">
        <f t="shared" si="5"/>
        <v>1</v>
      </c>
      <c r="K43" s="485"/>
      <c r="L43" s="267" t="str">
        <f>'5- Identificación de Riesgos'!I43</f>
        <v>Afectación de reputacion,imagén,  credibilidad, satisfacción de usuarios y PI</v>
      </c>
      <c r="M43" s="276" t="s">
        <v>367</v>
      </c>
      <c r="N43" s="267" t="s">
        <v>362</v>
      </c>
      <c r="O43" s="267" t="s">
        <v>362</v>
      </c>
      <c r="P43" s="267" t="s">
        <v>363</v>
      </c>
      <c r="Q43" s="267" t="s">
        <v>363</v>
      </c>
      <c r="R43" s="254">
        <f t="shared" si="6"/>
        <v>0.35</v>
      </c>
      <c r="S43" s="485"/>
      <c r="T43" s="475"/>
      <c r="U43" s="475"/>
      <c r="V43" s="478"/>
    </row>
    <row r="44" spans="1:22" ht="90" hidden="1">
      <c r="A44" s="481"/>
      <c r="B44" s="475"/>
      <c r="C44" s="266" t="str">
        <f>'5- Identificación de Riesgos'!D44</f>
        <v>3. Debilidad en los controles establecidos por parte del Despacho Judicial, la interventoría, la supervisión del contrato y la coordinación del servicio, a los servicios de Audiencias Virtuales, Videoconferencias y  streaming (Servicios por Demanda).</v>
      </c>
      <c r="D44" s="261"/>
      <c r="E44" s="278" t="s">
        <v>368</v>
      </c>
      <c r="F44" s="267" t="s">
        <v>363</v>
      </c>
      <c r="G44" s="267" t="s">
        <v>363</v>
      </c>
      <c r="H44" s="267" t="s">
        <v>363</v>
      </c>
      <c r="I44" s="267" t="s">
        <v>363</v>
      </c>
      <c r="J44" s="254">
        <f t="shared" si="5"/>
        <v>1</v>
      </c>
      <c r="K44" s="485"/>
      <c r="L44" s="267"/>
      <c r="M44" s="158"/>
      <c r="N44" s="267"/>
      <c r="O44" s="267"/>
      <c r="P44" s="267"/>
      <c r="Q44" s="267"/>
      <c r="R44" s="254"/>
      <c r="S44" s="485"/>
      <c r="T44" s="475"/>
      <c r="U44" s="475"/>
      <c r="V44" s="478"/>
    </row>
    <row r="45" spans="1:22" hidden="1">
      <c r="A45" s="481"/>
      <c r="B45" s="475"/>
      <c r="C45" s="266">
        <f>'5- Identificación de Riesgos'!D45</f>
        <v>0</v>
      </c>
      <c r="D45" s="261"/>
      <c r="E45" s="259"/>
      <c r="F45" s="267"/>
      <c r="G45" s="267"/>
      <c r="H45" s="267"/>
      <c r="I45" s="267"/>
      <c r="J45" s="254"/>
      <c r="K45" s="485"/>
      <c r="L45" s="267"/>
      <c r="M45" s="158"/>
      <c r="N45" s="267"/>
      <c r="O45" s="267"/>
      <c r="P45" s="267"/>
      <c r="Q45" s="267"/>
      <c r="R45" s="254"/>
      <c r="S45" s="485"/>
      <c r="T45" s="475"/>
      <c r="U45" s="475"/>
      <c r="V45" s="478"/>
    </row>
    <row r="46" spans="1:22" hidden="1">
      <c r="A46" s="481"/>
      <c r="B46" s="475"/>
      <c r="C46" s="266">
        <f>'5- Identificación de Riesgos'!D46</f>
        <v>0</v>
      </c>
      <c r="D46" s="261"/>
      <c r="E46" s="261"/>
      <c r="F46" s="267"/>
      <c r="G46" s="267"/>
      <c r="H46" s="267"/>
      <c r="I46" s="267"/>
      <c r="J46" s="254"/>
      <c r="K46" s="485"/>
      <c r="L46" s="267"/>
      <c r="M46" s="158"/>
      <c r="N46" s="267"/>
      <c r="O46" s="267"/>
      <c r="P46" s="267"/>
      <c r="Q46" s="267"/>
      <c r="R46" s="254"/>
      <c r="S46" s="485"/>
      <c r="T46" s="475"/>
      <c r="U46" s="475"/>
      <c r="V46" s="478"/>
    </row>
    <row r="47" spans="1:22" hidden="1">
      <c r="A47" s="481"/>
      <c r="B47" s="475"/>
      <c r="C47" s="266">
        <f>'5- Identificación de Riesgos'!D47</f>
        <v>0</v>
      </c>
      <c r="D47" s="261"/>
      <c r="E47" s="259"/>
      <c r="F47" s="267"/>
      <c r="G47" s="267"/>
      <c r="H47" s="267"/>
      <c r="I47" s="267"/>
      <c r="J47" s="254"/>
      <c r="K47" s="485"/>
      <c r="L47" s="267"/>
      <c r="M47" s="158"/>
      <c r="N47" s="267"/>
      <c r="O47" s="267"/>
      <c r="P47" s="267"/>
      <c r="Q47" s="267"/>
      <c r="R47" s="254"/>
      <c r="S47" s="485"/>
      <c r="T47" s="475"/>
      <c r="U47" s="475"/>
      <c r="V47" s="478"/>
    </row>
    <row r="48" spans="1:22" hidden="1">
      <c r="A48" s="481"/>
      <c r="B48" s="475"/>
      <c r="C48" s="266">
        <f>'5- Identificación de Riesgos'!D49</f>
        <v>0</v>
      </c>
      <c r="D48" s="261"/>
      <c r="E48" s="259"/>
      <c r="F48" s="267"/>
      <c r="G48" s="267"/>
      <c r="H48" s="267"/>
      <c r="I48" s="267"/>
      <c r="J48" s="254"/>
      <c r="K48" s="485"/>
      <c r="L48" s="267"/>
      <c r="M48" s="158"/>
      <c r="N48" s="267"/>
      <c r="O48" s="267"/>
      <c r="P48" s="267"/>
      <c r="Q48" s="267"/>
      <c r="R48" s="254"/>
      <c r="S48" s="485"/>
      <c r="T48" s="475"/>
      <c r="U48" s="475"/>
      <c r="V48" s="478"/>
    </row>
    <row r="49" spans="1:22" hidden="1">
      <c r="A49" s="481"/>
      <c r="B49" s="475"/>
      <c r="C49" s="266">
        <f>'5- Identificación de Riesgos'!D50</f>
        <v>0</v>
      </c>
      <c r="D49" s="261"/>
      <c r="E49" s="259"/>
      <c r="F49" s="267"/>
      <c r="G49" s="267"/>
      <c r="H49" s="267"/>
      <c r="I49" s="267"/>
      <c r="J49" s="254"/>
      <c r="K49" s="485"/>
      <c r="L49" s="267"/>
      <c r="M49" s="158"/>
      <c r="N49" s="267"/>
      <c r="O49" s="267"/>
      <c r="P49" s="267"/>
      <c r="Q49" s="267"/>
      <c r="R49" s="254"/>
      <c r="S49" s="485"/>
      <c r="T49" s="475"/>
      <c r="U49" s="475"/>
      <c r="V49" s="478"/>
    </row>
    <row r="50" spans="1:22" hidden="1">
      <c r="A50" s="481"/>
      <c r="B50" s="475"/>
      <c r="C50" s="266">
        <f>'5- Identificación de Riesgos'!D51</f>
        <v>0</v>
      </c>
      <c r="D50" s="261"/>
      <c r="E50" s="259"/>
      <c r="F50" s="267"/>
      <c r="G50" s="267"/>
      <c r="H50" s="267"/>
      <c r="I50" s="267"/>
      <c r="J50" s="254"/>
      <c r="K50" s="485"/>
      <c r="L50" s="267"/>
      <c r="M50" s="158"/>
      <c r="N50" s="267"/>
      <c r="O50" s="267"/>
      <c r="P50" s="267"/>
      <c r="Q50" s="267"/>
      <c r="R50" s="254"/>
      <c r="S50" s="485"/>
      <c r="T50" s="475"/>
      <c r="U50" s="475"/>
      <c r="V50" s="478"/>
    </row>
    <row r="51" spans="1:22" ht="15.75" hidden="1" thickBot="1">
      <c r="A51" s="482"/>
      <c r="B51" s="476"/>
      <c r="C51" s="268"/>
      <c r="D51" s="269"/>
      <c r="E51" s="157"/>
      <c r="F51" s="270"/>
      <c r="G51" s="270"/>
      <c r="H51" s="270"/>
      <c r="I51" s="270"/>
      <c r="J51" s="255"/>
      <c r="K51" s="486"/>
      <c r="L51" s="270"/>
      <c r="M51" s="159"/>
      <c r="N51" s="270"/>
      <c r="O51" s="270"/>
      <c r="P51" s="270"/>
      <c r="Q51" s="270"/>
      <c r="R51" s="255"/>
      <c r="S51" s="486"/>
      <c r="T51" s="476"/>
      <c r="U51" s="476"/>
      <c r="V51" s="479"/>
    </row>
    <row r="52" spans="1:22" ht="60" hidden="1">
      <c r="A52" s="480">
        <f>'5- Identificación de Riesgos'!A52</f>
        <v>7</v>
      </c>
      <c r="B52" s="483" t="str">
        <f>'5- Identificación de Riesgos'!B52</f>
        <v>Ofrecer, prometer, entregar, aceptar o solicitar una ventaja indebida para ocultar, modificar o eliminar información publicada en el Portal Web de la Rama Judicial para  favorecer intereses en beneficio propio o de terceros.</v>
      </c>
      <c r="C52" s="271" t="str">
        <f>'5- Identificación de Riesgos'!D52</f>
        <v>1. Falta de ética de los servidores públicos (Debilidades en principios y valores).</v>
      </c>
      <c r="D52" s="272"/>
      <c r="E52" s="275" t="s">
        <v>364</v>
      </c>
      <c r="F52" s="274" t="s">
        <v>363</v>
      </c>
      <c r="G52" s="274" t="s">
        <v>363</v>
      </c>
      <c r="H52" s="274" t="s">
        <v>363</v>
      </c>
      <c r="I52" s="274" t="s">
        <v>363</v>
      </c>
      <c r="J52" s="253">
        <f t="shared" ref="J52:J54" si="7">COUNTIF(F52:I52,"SI")/4</f>
        <v>1</v>
      </c>
      <c r="K52" s="484">
        <f>AVERAGE(J52:J61)</f>
        <v>1</v>
      </c>
      <c r="L52" s="274" t="str">
        <f>'5- Identificación de Riesgos'!I52</f>
        <v>Afectación de reputacion,imagén,  credibilidad, satisfacción de usuarios y PI</v>
      </c>
      <c r="M52" s="276" t="s">
        <v>367</v>
      </c>
      <c r="N52" s="274" t="s">
        <v>362</v>
      </c>
      <c r="O52" s="274" t="s">
        <v>362</v>
      </c>
      <c r="P52" s="274" t="s">
        <v>363</v>
      </c>
      <c r="Q52" s="274" t="s">
        <v>363</v>
      </c>
      <c r="R52" s="253">
        <f t="shared" ref="R52" si="8">SUM(COUNTIF(N52,"SI")*25%,COUNTIF(O52,"SI")*40%,COUNTIF(P52,"SI")*25%,COUNTIF(Q52,"SI")*10%)</f>
        <v>0.35</v>
      </c>
      <c r="S52" s="484">
        <f>AVERAGE(R52:R61)</f>
        <v>0.67500000000000004</v>
      </c>
      <c r="T52" s="483" t="str">
        <f>CONCATENATE(INDEX('8- Políticas de Administración '!$B$6:$F$10,MATCH(ROUND(IF((RIGHT('5- Identificación de Riesgos'!H52,1)-'6- Valoración Controles'!K52)&lt;1,1,(RIGHT('5- Identificación de Riesgos'!H52,1)-'6- Valoración Controles'!K52)),0),'8- Políticas de Administración '!$F$6:$F$10,0),1)," - ",ROUND(IF((RIGHT('5- Identificación de Riesgos'!H52,1)-'6- Valoración Controles'!K52)&lt;1,1,(RIGHT('5- Identificación de Riesgos'!H52,1)-'6- Valoración Controles'!K52)),0))</f>
        <v>Muy Baja - 1</v>
      </c>
      <c r="U52" s="474" t="str">
        <f>CONCATENATE(INDEX('8- Políticas de Administración '!$B$17:$F$21,MATCH(ROUND(IF((RIGHT('5- Identificación de Riesgos'!M52,1)-'6- Valoración Controles'!S52)&lt;1,1,(RIGHT('5- Identificación de Riesgos'!M52,1)-'6- Valoración Controles'!S52)),0),'8- Políticas de Administración '!$F$17:$F$21,0),1)," - ",ROUND(IF((RIGHT('5- Identificación de Riesgos'!M52,1)-'6- Valoración Controles'!S52)&lt;1,1,(RIGHT('5- Identificación de Riesgos'!M52,1)-'6- Valoración Controles'!S52)),0))</f>
        <v>Menor - 2</v>
      </c>
      <c r="V52" s="477" t="str">
        <f>CONCATENATE(VLOOKUP((LEFT(T52,LEN(T52)-4)&amp;LEFT(U52,LEN(U52)-4)),'9- Matriz de Calor '!$D$18:$E$42,2,0)," - ",RIGHT(T52,1)*RIGHT(U52,1))</f>
        <v>Bajo - 2</v>
      </c>
    </row>
    <row r="53" spans="1:22" ht="97.5" hidden="1" customHeight="1">
      <c r="A53" s="481"/>
      <c r="B53" s="475"/>
      <c r="C53" s="266" t="str">
        <f>'5- Identificación de Riesgos'!D53</f>
        <v>2. Falta de ética de terceros interesados  (Debilidades principios y valores).</v>
      </c>
      <c r="D53" s="261"/>
      <c r="E53" s="277" t="s">
        <v>366</v>
      </c>
      <c r="F53" s="267" t="s">
        <v>363</v>
      </c>
      <c r="G53" s="267" t="s">
        <v>363</v>
      </c>
      <c r="H53" s="267" t="s">
        <v>363</v>
      </c>
      <c r="I53" s="267" t="s">
        <v>363</v>
      </c>
      <c r="J53" s="254">
        <f t="shared" si="7"/>
        <v>1</v>
      </c>
      <c r="K53" s="485"/>
      <c r="L53" s="267" t="str">
        <f>'5- Identificación de Riesgos'!I53</f>
        <v>Interrupción o afectación en la prestación del servicio administrativo</v>
      </c>
      <c r="M53" s="276" t="s">
        <v>369</v>
      </c>
      <c r="N53" s="267" t="s">
        <v>363</v>
      </c>
      <c r="O53" s="267" t="s">
        <v>363</v>
      </c>
      <c r="P53" s="267" t="s">
        <v>363</v>
      </c>
      <c r="Q53" s="267" t="s">
        <v>363</v>
      </c>
      <c r="R53" s="254">
        <f>SUM(COUNTIF(N53,"SI")*25%,COUNTIF(O53,"SI")*40%,COUNTIF(P53,"SI")*25%,COUNTIF(Q53,"SI")*10%)</f>
        <v>1</v>
      </c>
      <c r="S53" s="485"/>
      <c r="T53" s="475"/>
      <c r="U53" s="475"/>
      <c r="V53" s="478"/>
    </row>
    <row r="54" spans="1:22" ht="127.5" hidden="1" customHeight="1">
      <c r="A54" s="481"/>
      <c r="B54" s="475"/>
      <c r="C54" s="266" t="str">
        <f>'5- Identificación de Riesgos'!D54</f>
        <v>3. Debilidad en los controles establecidos para la publicación de información en el portal web de la Rama Judicial.</v>
      </c>
      <c r="D54" s="261"/>
      <c r="E54" s="278" t="s">
        <v>370</v>
      </c>
      <c r="F54" s="267" t="s">
        <v>363</v>
      </c>
      <c r="G54" s="267" t="s">
        <v>363</v>
      </c>
      <c r="H54" s="267" t="s">
        <v>363</v>
      </c>
      <c r="I54" s="267" t="s">
        <v>363</v>
      </c>
      <c r="J54" s="254">
        <f t="shared" si="7"/>
        <v>1</v>
      </c>
      <c r="K54" s="485"/>
      <c r="L54" s="267"/>
      <c r="M54" s="279"/>
      <c r="N54" s="267"/>
      <c r="O54" s="267"/>
      <c r="P54" s="267"/>
      <c r="Q54" s="267"/>
      <c r="R54" s="254"/>
      <c r="S54" s="485"/>
      <c r="T54" s="475"/>
      <c r="U54" s="475"/>
      <c r="V54" s="478"/>
    </row>
    <row r="55" spans="1:22" hidden="1">
      <c r="A55" s="481"/>
      <c r="B55" s="475"/>
      <c r="C55" s="266"/>
      <c r="D55" s="261"/>
      <c r="E55" s="259"/>
      <c r="F55" s="267"/>
      <c r="G55" s="267"/>
      <c r="H55" s="267"/>
      <c r="I55" s="267"/>
      <c r="J55" s="254"/>
      <c r="K55" s="485"/>
      <c r="L55" s="267"/>
      <c r="M55" s="279"/>
      <c r="N55" s="267"/>
      <c r="O55" s="267"/>
      <c r="P55" s="267"/>
      <c r="Q55" s="267"/>
      <c r="R55" s="254"/>
      <c r="S55" s="485"/>
      <c r="T55" s="475"/>
      <c r="U55" s="475"/>
      <c r="V55" s="478"/>
    </row>
    <row r="56" spans="1:22" hidden="1">
      <c r="A56" s="481"/>
      <c r="B56" s="475"/>
      <c r="C56" s="266"/>
      <c r="D56" s="261"/>
      <c r="E56" s="261"/>
      <c r="F56" s="267"/>
      <c r="G56" s="267"/>
      <c r="H56" s="267"/>
      <c r="I56" s="267"/>
      <c r="J56" s="254"/>
      <c r="K56" s="485"/>
      <c r="L56" s="267"/>
      <c r="M56" s="158"/>
      <c r="N56" s="267"/>
      <c r="O56" s="267"/>
      <c r="P56" s="267"/>
      <c r="Q56" s="267"/>
      <c r="R56" s="254"/>
      <c r="S56" s="485"/>
      <c r="T56" s="475"/>
      <c r="U56" s="475"/>
      <c r="V56" s="478"/>
    </row>
    <row r="57" spans="1:22" hidden="1">
      <c r="A57" s="481"/>
      <c r="B57" s="475"/>
      <c r="C57" s="266"/>
      <c r="D57" s="261"/>
      <c r="E57" s="259"/>
      <c r="F57" s="267"/>
      <c r="G57" s="267"/>
      <c r="H57" s="267"/>
      <c r="I57" s="267"/>
      <c r="J57" s="254"/>
      <c r="K57" s="485"/>
      <c r="L57" s="267"/>
      <c r="M57" s="158"/>
      <c r="N57" s="267"/>
      <c r="O57" s="267"/>
      <c r="P57" s="267"/>
      <c r="Q57" s="267"/>
      <c r="R57" s="254"/>
      <c r="S57" s="485"/>
      <c r="T57" s="475"/>
      <c r="U57" s="475"/>
      <c r="V57" s="478"/>
    </row>
    <row r="58" spans="1:22" hidden="1">
      <c r="A58" s="481"/>
      <c r="B58" s="475"/>
      <c r="C58" s="266"/>
      <c r="D58" s="261"/>
      <c r="E58" s="259"/>
      <c r="F58" s="267"/>
      <c r="G58" s="267"/>
      <c r="H58" s="267"/>
      <c r="I58" s="267"/>
      <c r="J58" s="254"/>
      <c r="K58" s="485"/>
      <c r="L58" s="267"/>
      <c r="M58" s="158"/>
      <c r="N58" s="267"/>
      <c r="O58" s="267"/>
      <c r="P58" s="267"/>
      <c r="Q58" s="267"/>
      <c r="R58" s="254"/>
      <c r="S58" s="485"/>
      <c r="T58" s="475"/>
      <c r="U58" s="475"/>
      <c r="V58" s="478"/>
    </row>
    <row r="59" spans="1:22" hidden="1">
      <c r="A59" s="481"/>
      <c r="B59" s="475"/>
      <c r="C59" s="266"/>
      <c r="D59" s="261"/>
      <c r="E59" s="259"/>
      <c r="F59" s="267"/>
      <c r="G59" s="267"/>
      <c r="H59" s="267"/>
      <c r="I59" s="267"/>
      <c r="J59" s="254"/>
      <c r="K59" s="485"/>
      <c r="L59" s="267"/>
      <c r="M59" s="158"/>
      <c r="N59" s="267"/>
      <c r="O59" s="267"/>
      <c r="P59" s="267"/>
      <c r="Q59" s="267"/>
      <c r="R59" s="254"/>
      <c r="S59" s="485"/>
      <c r="T59" s="475"/>
      <c r="U59" s="475"/>
      <c r="V59" s="478"/>
    </row>
    <row r="60" spans="1:22" hidden="1">
      <c r="A60" s="481"/>
      <c r="B60" s="475"/>
      <c r="C60" s="266"/>
      <c r="D60" s="261"/>
      <c r="E60" s="259"/>
      <c r="F60" s="267"/>
      <c r="G60" s="267"/>
      <c r="H60" s="267"/>
      <c r="I60" s="267"/>
      <c r="J60" s="254"/>
      <c r="K60" s="485"/>
      <c r="L60" s="267"/>
      <c r="M60" s="158"/>
      <c r="N60" s="267"/>
      <c r="O60" s="267"/>
      <c r="P60" s="267"/>
      <c r="Q60" s="267"/>
      <c r="R60" s="254"/>
      <c r="S60" s="485"/>
      <c r="T60" s="475"/>
      <c r="U60" s="475"/>
      <c r="V60" s="478"/>
    </row>
    <row r="61" spans="1:22" ht="15.75" hidden="1" thickBot="1">
      <c r="A61" s="482"/>
      <c r="B61" s="476"/>
      <c r="C61" s="268"/>
      <c r="D61" s="269"/>
      <c r="E61" s="157"/>
      <c r="F61" s="270"/>
      <c r="G61" s="270"/>
      <c r="H61" s="270"/>
      <c r="I61" s="270"/>
      <c r="J61" s="255"/>
      <c r="K61" s="486"/>
      <c r="L61" s="270"/>
      <c r="M61" s="159"/>
      <c r="N61" s="270"/>
      <c r="O61" s="270"/>
      <c r="P61" s="270"/>
      <c r="Q61" s="270"/>
      <c r="R61" s="255"/>
      <c r="S61" s="486"/>
      <c r="T61" s="476"/>
      <c r="U61" s="476"/>
      <c r="V61" s="479"/>
    </row>
  </sheetData>
  <mergeCells count="70">
    <mergeCell ref="V10:V14"/>
    <mergeCell ref="K10:K14"/>
    <mergeCell ref="A1:C3"/>
    <mergeCell ref="E1:V3"/>
    <mergeCell ref="A4:B4"/>
    <mergeCell ref="C4:V4"/>
    <mergeCell ref="A5:B5"/>
    <mergeCell ref="C5:V5"/>
    <mergeCell ref="A6:B6"/>
    <mergeCell ref="C6:V6"/>
    <mergeCell ref="A10:A14"/>
    <mergeCell ref="B10:B14"/>
    <mergeCell ref="S10:S14"/>
    <mergeCell ref="T10:T14"/>
    <mergeCell ref="U10:U14"/>
    <mergeCell ref="T7:V7"/>
    <mergeCell ref="D7:R7"/>
    <mergeCell ref="A8:A9"/>
    <mergeCell ref="B8:B9"/>
    <mergeCell ref="C8:C9"/>
    <mergeCell ref="D8:D9"/>
    <mergeCell ref="E8:E9"/>
    <mergeCell ref="F8:K8"/>
    <mergeCell ref="L8:S8"/>
    <mergeCell ref="A7:C7"/>
    <mergeCell ref="A15:A19"/>
    <mergeCell ref="T20:T25"/>
    <mergeCell ref="U20:U25"/>
    <mergeCell ref="V20:V25"/>
    <mergeCell ref="A20:A25"/>
    <mergeCell ref="B20:B25"/>
    <mergeCell ref="K20:K25"/>
    <mergeCell ref="S20:S25"/>
    <mergeCell ref="B15:B19"/>
    <mergeCell ref="K15:K19"/>
    <mergeCell ref="V15:V19"/>
    <mergeCell ref="T15:T19"/>
    <mergeCell ref="U15:U19"/>
    <mergeCell ref="S15:S19"/>
    <mergeCell ref="T26:T31"/>
    <mergeCell ref="U26:U31"/>
    <mergeCell ref="V26:V31"/>
    <mergeCell ref="A26:A31"/>
    <mergeCell ref="B26:B31"/>
    <mergeCell ref="K26:K31"/>
    <mergeCell ref="S26:S31"/>
    <mergeCell ref="E26:E30"/>
    <mergeCell ref="L26:L30"/>
    <mergeCell ref="M26:M30"/>
    <mergeCell ref="T32:T41"/>
    <mergeCell ref="U32:U41"/>
    <mergeCell ref="V32:V41"/>
    <mergeCell ref="A32:A41"/>
    <mergeCell ref="B32:B41"/>
    <mergeCell ref="K32:K41"/>
    <mergeCell ref="S32:S41"/>
    <mergeCell ref="U42:U51"/>
    <mergeCell ref="V42:V51"/>
    <mergeCell ref="A52:A61"/>
    <mergeCell ref="B52:B61"/>
    <mergeCell ref="K52:K61"/>
    <mergeCell ref="S52:S61"/>
    <mergeCell ref="T52:T61"/>
    <mergeCell ref="U52:U61"/>
    <mergeCell ref="V52:V61"/>
    <mergeCell ref="A42:A51"/>
    <mergeCell ref="B42:B51"/>
    <mergeCell ref="K42:K51"/>
    <mergeCell ref="S42:S51"/>
    <mergeCell ref="T42:T51"/>
  </mergeCells>
  <conditionalFormatting sqref="T10 T15">
    <cfRule type="containsText" dxfId="446" priority="357" operator="containsText" text="Muy Baja">
      <formula>NOT(ISERROR(SEARCH("Muy Baja",T10)))</formula>
    </cfRule>
    <cfRule type="containsText" dxfId="445" priority="358" operator="containsText" text="Baja">
      <formula>NOT(ISERROR(SEARCH("Baja",T10)))</formula>
    </cfRule>
    <cfRule type="containsText" dxfId="444" priority="359" operator="containsText" text="Muy Alta">
      <formula>NOT(ISERROR(SEARCH("Muy Alta",T10)))</formula>
    </cfRule>
    <cfRule type="containsText" dxfId="443" priority="361" operator="containsText" text="Alta">
      <formula>NOT(ISERROR(SEARCH("Alta",T10)))</formula>
    </cfRule>
    <cfRule type="containsText" dxfId="442" priority="362" operator="containsText" text="Media">
      <formula>NOT(ISERROR(SEARCH("Media",T10)))</formula>
    </cfRule>
    <cfRule type="containsText" dxfId="441" priority="363" operator="containsText" text="Media">
      <formula>NOT(ISERROR(SEARCH("Media",T10)))</formula>
    </cfRule>
    <cfRule type="containsText" dxfId="440" priority="364" operator="containsText" text="Media">
      <formula>NOT(ISERROR(SEARCH("Media",T10)))</formula>
    </cfRule>
    <cfRule type="containsText" dxfId="439" priority="365" operator="containsText" text="Muy Baja">
      <formula>NOT(ISERROR(SEARCH("Muy Baja",T10)))</formula>
    </cfRule>
    <cfRule type="containsText" dxfId="438" priority="366" operator="containsText" text="Baja">
      <formula>NOT(ISERROR(SEARCH("Baja",T10)))</formula>
    </cfRule>
    <cfRule type="containsText" dxfId="437" priority="367" operator="containsText" text="Muy Baja">
      <formula>NOT(ISERROR(SEARCH("Muy Baja",T10)))</formula>
    </cfRule>
    <cfRule type="containsText" dxfId="436" priority="368" operator="containsText" text="Muy Baja">
      <formula>NOT(ISERROR(SEARCH("Muy Baja",T10)))</formula>
    </cfRule>
    <cfRule type="containsText" dxfId="435" priority="369" operator="containsText" text="Muy Baja">
      <formula>NOT(ISERROR(SEARCH("Muy Baja",T10)))</formula>
    </cfRule>
    <cfRule type="containsText" dxfId="434" priority="370" operator="containsText" text="Muy Baja'Tabla probabilidad'!">
      <formula>NOT(ISERROR(SEARCH("Muy Baja'Tabla probabilidad'!",T10)))</formula>
    </cfRule>
    <cfRule type="containsText" dxfId="433" priority="371" operator="containsText" text="Muy bajo">
      <formula>NOT(ISERROR(SEARCH("Muy bajo",T10)))</formula>
    </cfRule>
    <cfRule type="containsText" dxfId="432" priority="372" operator="containsText" text="Alta">
      <formula>NOT(ISERROR(SEARCH("Alta",T10)))</formula>
    </cfRule>
    <cfRule type="containsText" dxfId="431" priority="373" operator="containsText" text="Media">
      <formula>NOT(ISERROR(SEARCH("Media",T10)))</formula>
    </cfRule>
    <cfRule type="containsText" dxfId="430" priority="374" operator="containsText" text="Baja">
      <formula>NOT(ISERROR(SEARCH("Baja",T10)))</formula>
    </cfRule>
    <cfRule type="containsText" dxfId="429" priority="375" operator="containsText" text="Muy baja">
      <formula>NOT(ISERROR(SEARCH("Muy baja",T10)))</formula>
    </cfRule>
    <cfRule type="cellIs" dxfId="428" priority="378" operator="between">
      <formula>1</formula>
      <formula>2</formula>
    </cfRule>
    <cfRule type="cellIs" dxfId="427" priority="379" operator="between">
      <formula>0</formula>
      <formula>2</formula>
    </cfRule>
  </conditionalFormatting>
  <conditionalFormatting sqref="T20 T26">
    <cfRule type="containsText" dxfId="426" priority="292" operator="containsText" text="Muy Baja">
      <formula>NOT(ISERROR(SEARCH("Muy Baja",T20)))</formula>
    </cfRule>
    <cfRule type="containsText" dxfId="425" priority="293" operator="containsText" text="Baja">
      <formula>NOT(ISERROR(SEARCH("Baja",T20)))</formula>
    </cfRule>
    <cfRule type="containsText" dxfId="424" priority="294" operator="containsText" text="Muy Alta">
      <formula>NOT(ISERROR(SEARCH("Muy Alta",T20)))</formula>
    </cfRule>
    <cfRule type="containsText" dxfId="423" priority="296" operator="containsText" text="Alta">
      <formula>NOT(ISERROR(SEARCH("Alta",T20)))</formula>
    </cfRule>
    <cfRule type="containsText" dxfId="422" priority="297" operator="containsText" text="Media">
      <formula>NOT(ISERROR(SEARCH("Media",T20)))</formula>
    </cfRule>
    <cfRule type="containsText" dxfId="421" priority="298" operator="containsText" text="Media">
      <formula>NOT(ISERROR(SEARCH("Media",T20)))</formula>
    </cfRule>
    <cfRule type="containsText" dxfId="420" priority="299" operator="containsText" text="Media">
      <formula>NOT(ISERROR(SEARCH("Media",T20)))</formula>
    </cfRule>
    <cfRule type="containsText" dxfId="419" priority="300" operator="containsText" text="Muy Baja">
      <formula>NOT(ISERROR(SEARCH("Muy Baja",T20)))</formula>
    </cfRule>
    <cfRule type="containsText" dxfId="418" priority="301" operator="containsText" text="Baja">
      <formula>NOT(ISERROR(SEARCH("Baja",T20)))</formula>
    </cfRule>
    <cfRule type="containsText" dxfId="417" priority="302" operator="containsText" text="Muy Baja">
      <formula>NOT(ISERROR(SEARCH("Muy Baja",T20)))</formula>
    </cfRule>
    <cfRule type="containsText" dxfId="416" priority="303" operator="containsText" text="Muy Baja">
      <formula>NOT(ISERROR(SEARCH("Muy Baja",T20)))</formula>
    </cfRule>
    <cfRule type="containsText" dxfId="415" priority="304" operator="containsText" text="Muy Baja">
      <formula>NOT(ISERROR(SEARCH("Muy Baja",T20)))</formula>
    </cfRule>
    <cfRule type="containsText" dxfId="414" priority="305" operator="containsText" text="Muy Baja'Tabla probabilidad'!">
      <formula>NOT(ISERROR(SEARCH("Muy Baja'Tabla probabilidad'!",T20)))</formula>
    </cfRule>
    <cfRule type="containsText" dxfId="413" priority="306" operator="containsText" text="Muy bajo">
      <formula>NOT(ISERROR(SEARCH("Muy bajo",T20)))</formula>
    </cfRule>
    <cfRule type="containsText" dxfId="412" priority="307" operator="containsText" text="Alta">
      <formula>NOT(ISERROR(SEARCH("Alta",T20)))</formula>
    </cfRule>
    <cfRule type="containsText" dxfId="411" priority="308" operator="containsText" text="Media">
      <formula>NOT(ISERROR(SEARCH("Media",T20)))</formula>
    </cfRule>
    <cfRule type="containsText" dxfId="410" priority="309" operator="containsText" text="Baja">
      <formula>NOT(ISERROR(SEARCH("Baja",T20)))</formula>
    </cfRule>
    <cfRule type="containsText" dxfId="409" priority="310" operator="containsText" text="Muy baja">
      <formula>NOT(ISERROR(SEARCH("Muy baja",T20)))</formula>
    </cfRule>
    <cfRule type="cellIs" dxfId="408" priority="313" operator="between">
      <formula>1</formula>
      <formula>2</formula>
    </cfRule>
    <cfRule type="cellIs" dxfId="407" priority="314" operator="between">
      <formula>0</formula>
      <formula>2</formula>
    </cfRule>
  </conditionalFormatting>
  <conditionalFormatting sqref="T32 T42 T52">
    <cfRule type="containsText" dxfId="406" priority="127" operator="containsText" text="Muy Baja">
      <formula>NOT(ISERROR(SEARCH("Muy Baja",T32)))</formula>
    </cfRule>
    <cfRule type="containsText" dxfId="405" priority="128" operator="containsText" text="Baja">
      <formula>NOT(ISERROR(SEARCH("Baja",T32)))</formula>
    </cfRule>
    <cfRule type="containsText" dxfId="404" priority="129" operator="containsText" text="Muy Alta">
      <formula>NOT(ISERROR(SEARCH("Muy Alta",T32)))</formula>
    </cfRule>
    <cfRule type="containsText" dxfId="403" priority="131" operator="containsText" text="Alta">
      <formula>NOT(ISERROR(SEARCH("Alta",T32)))</formula>
    </cfRule>
    <cfRule type="containsText" dxfId="402" priority="132" operator="containsText" text="Media">
      <formula>NOT(ISERROR(SEARCH("Media",T32)))</formula>
    </cfRule>
    <cfRule type="containsText" dxfId="401" priority="133" operator="containsText" text="Media">
      <formula>NOT(ISERROR(SEARCH("Media",T32)))</formula>
    </cfRule>
    <cfRule type="containsText" dxfId="400" priority="134" operator="containsText" text="Media">
      <formula>NOT(ISERROR(SEARCH("Media",T32)))</formula>
    </cfRule>
    <cfRule type="containsText" dxfId="399" priority="135" operator="containsText" text="Muy Baja">
      <formula>NOT(ISERROR(SEARCH("Muy Baja",T32)))</formula>
    </cfRule>
    <cfRule type="containsText" dxfId="398" priority="136" operator="containsText" text="Baja">
      <formula>NOT(ISERROR(SEARCH("Baja",T32)))</formula>
    </cfRule>
    <cfRule type="containsText" dxfId="397" priority="137" operator="containsText" text="Muy Baja">
      <formula>NOT(ISERROR(SEARCH("Muy Baja",T32)))</formula>
    </cfRule>
    <cfRule type="containsText" dxfId="396" priority="138" operator="containsText" text="Muy Baja">
      <formula>NOT(ISERROR(SEARCH("Muy Baja",T32)))</formula>
    </cfRule>
    <cfRule type="containsText" dxfId="395" priority="139" operator="containsText" text="Muy Baja">
      <formula>NOT(ISERROR(SEARCH("Muy Baja",T32)))</formula>
    </cfRule>
    <cfRule type="containsText" dxfId="394" priority="140" operator="containsText" text="Muy Baja'Tabla probabilidad'!">
      <formula>NOT(ISERROR(SEARCH("Muy Baja'Tabla probabilidad'!",T32)))</formula>
    </cfRule>
    <cfRule type="containsText" dxfId="393" priority="141" operator="containsText" text="Muy bajo">
      <formula>NOT(ISERROR(SEARCH("Muy bajo",T32)))</formula>
    </cfRule>
    <cfRule type="containsText" dxfId="392" priority="142" operator="containsText" text="Alta">
      <formula>NOT(ISERROR(SEARCH("Alta",T32)))</formula>
    </cfRule>
    <cfRule type="containsText" dxfId="391" priority="143" operator="containsText" text="Media">
      <formula>NOT(ISERROR(SEARCH("Media",T32)))</formula>
    </cfRule>
    <cfRule type="containsText" dxfId="390" priority="144" operator="containsText" text="Baja">
      <formula>NOT(ISERROR(SEARCH("Baja",T32)))</formula>
    </cfRule>
    <cfRule type="containsText" dxfId="389" priority="145" operator="containsText" text="Muy baja">
      <formula>NOT(ISERROR(SEARCH("Muy baja",T32)))</formula>
    </cfRule>
    <cfRule type="cellIs" dxfId="388" priority="148" operator="between">
      <formula>1</formula>
      <formula>2</formula>
    </cfRule>
    <cfRule type="cellIs" dxfId="387" priority="149" operator="between">
      <formula>0</formula>
      <formula>2</formula>
    </cfRule>
  </conditionalFormatting>
  <conditionalFormatting sqref="U10 U15">
    <cfRule type="containsText" dxfId="386" priority="351" operator="containsText" text="Catastrófico">
      <formula>NOT(ISERROR(SEARCH("Catastrófico",U10)))</formula>
    </cfRule>
    <cfRule type="containsText" dxfId="385" priority="352" operator="containsText" text="Mayor">
      <formula>NOT(ISERROR(SEARCH("Mayor",U10)))</formula>
    </cfRule>
    <cfRule type="containsText" dxfId="384" priority="353" operator="containsText" text="Alta">
      <formula>NOT(ISERROR(SEARCH("Alta",U10)))</formula>
    </cfRule>
    <cfRule type="containsText" dxfId="383" priority="354" operator="containsText" text="Moderado">
      <formula>NOT(ISERROR(SEARCH("Moderado",U10)))</formula>
    </cfRule>
    <cfRule type="containsText" dxfId="382" priority="355" operator="containsText" text="Menor">
      <formula>NOT(ISERROR(SEARCH("Menor",U10)))</formula>
    </cfRule>
    <cfRule type="containsText" dxfId="381" priority="356" operator="containsText" text="Leve">
      <formula>NOT(ISERROR(SEARCH("Leve",U10)))</formula>
    </cfRule>
  </conditionalFormatting>
  <conditionalFormatting sqref="U20 U26">
    <cfRule type="containsText" dxfId="380" priority="286" operator="containsText" text="Catastrófico">
      <formula>NOT(ISERROR(SEARCH("Catastrófico",U20)))</formula>
    </cfRule>
    <cfRule type="containsText" dxfId="379" priority="287" operator="containsText" text="Mayor">
      <formula>NOT(ISERROR(SEARCH("Mayor",U20)))</formula>
    </cfRule>
    <cfRule type="containsText" dxfId="378" priority="288" operator="containsText" text="Alta">
      <formula>NOT(ISERROR(SEARCH("Alta",U20)))</formula>
    </cfRule>
    <cfRule type="containsText" dxfId="377" priority="289" operator="containsText" text="Moderado">
      <formula>NOT(ISERROR(SEARCH("Moderado",U20)))</formula>
    </cfRule>
    <cfRule type="containsText" dxfId="376" priority="290" operator="containsText" text="Menor">
      <formula>NOT(ISERROR(SEARCH("Menor",U20)))</formula>
    </cfRule>
    <cfRule type="containsText" dxfId="375" priority="291" operator="containsText" text="Leve">
      <formula>NOT(ISERROR(SEARCH("Leve",U20)))</formula>
    </cfRule>
  </conditionalFormatting>
  <conditionalFormatting sqref="U32 U42 U52">
    <cfRule type="containsText" dxfId="374" priority="5" operator="containsText" text="Catastrófico">
      <formula>NOT(ISERROR(SEARCH("Catastrófico",U32)))</formula>
    </cfRule>
    <cfRule type="containsText" dxfId="373" priority="6" operator="containsText" text="Mayor">
      <formula>NOT(ISERROR(SEARCH("Mayor",U32)))</formula>
    </cfRule>
    <cfRule type="containsText" dxfId="372" priority="7" operator="containsText" text="Alta">
      <formula>NOT(ISERROR(SEARCH("Alta",U32)))</formula>
    </cfRule>
    <cfRule type="containsText" dxfId="371" priority="8" operator="containsText" text="Moderado">
      <formula>NOT(ISERROR(SEARCH("Moderado",U32)))</formula>
    </cfRule>
    <cfRule type="containsText" dxfId="370" priority="9" operator="containsText" text="Menor">
      <formula>NOT(ISERROR(SEARCH("Menor",U32)))</formula>
    </cfRule>
    <cfRule type="containsText" dxfId="369" priority="10" operator="containsText" text="Leve">
      <formula>NOT(ISERROR(SEARCH("Leve",U32)))</formula>
    </cfRule>
  </conditionalFormatting>
  <conditionalFormatting sqref="V10 V15">
    <cfRule type="containsText" dxfId="368" priority="315" operator="containsText" text="Extremo">
      <formula>NOT(ISERROR(SEARCH("Extremo",V10)))</formula>
    </cfRule>
    <cfRule type="containsText" dxfId="367" priority="316" operator="containsText" text="Alto">
      <formula>NOT(ISERROR(SEARCH("Alto",V10)))</formula>
    </cfRule>
    <cfRule type="containsText" dxfId="366" priority="317" operator="containsText" text="Bajo">
      <formula>NOT(ISERROR(SEARCH("Bajo",V10)))</formula>
    </cfRule>
    <cfRule type="containsText" dxfId="365" priority="318" operator="containsText" text="Moderado">
      <formula>NOT(ISERROR(SEARCH("Moderado",V10)))</formula>
    </cfRule>
  </conditionalFormatting>
  <conditionalFormatting sqref="V20 V26">
    <cfRule type="containsText" dxfId="364" priority="282" operator="containsText" text="Extremo">
      <formula>NOT(ISERROR(SEARCH("Extremo",V20)))</formula>
    </cfRule>
    <cfRule type="containsText" dxfId="363" priority="283" operator="containsText" text="Alto">
      <formula>NOT(ISERROR(SEARCH("Alto",V20)))</formula>
    </cfRule>
    <cfRule type="containsText" dxfId="362" priority="284" operator="containsText" text="Bajo">
      <formula>NOT(ISERROR(SEARCH("Bajo",V20)))</formula>
    </cfRule>
    <cfRule type="containsText" dxfId="361" priority="285" operator="containsText" text="Moderado">
      <formula>NOT(ISERROR(SEARCH("Moderado",V20)))</formula>
    </cfRule>
  </conditionalFormatting>
  <conditionalFormatting sqref="V32 V42 V52">
    <cfRule type="containsText" dxfId="360" priority="1" operator="containsText" text="Extremo">
      <formula>NOT(ISERROR(SEARCH("Extremo",V32)))</formula>
    </cfRule>
    <cfRule type="containsText" dxfId="359" priority="2" operator="containsText" text="Alto">
      <formula>NOT(ISERROR(SEARCH("Alto",V32)))</formula>
    </cfRule>
    <cfRule type="containsText" dxfId="358" priority="3" operator="containsText" text="Bajo">
      <formula>NOT(ISERROR(SEARCH("Bajo",V32)))</formula>
    </cfRule>
    <cfRule type="containsText" dxfId="357" priority="4" operator="containsText" text="Moderado">
      <formula>NOT(ISERROR(SEARCH("Moderado",V32)))</formula>
    </cfRule>
  </conditionalFormatting>
  <dataValidations count="2">
    <dataValidation allowBlank="1" showInputMessage="1" showErrorMessage="1" prompt="Enunciar cuál es el control" sqref="E57:E60 M52 E10:E11 E25:E26 M54 E35 E37:E40 E32:E33 E45 E47:E50 M42:M43 E55 M10:M14 E18:E19" xr:uid="{00000000-0002-0000-0600-000000000000}"/>
    <dataValidation type="list" allowBlank="1" showInputMessage="1" showErrorMessage="1" sqref="N10:Q61 F10:I61" xr:uid="{00000000-0002-0000-06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76"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377" operator="containsText" id="{5790250D-E3CC-4EBD-835F-F5F4C0703B76}">
            <xm:f>NOT(ISERROR(SEARCH('8- Políticas de Administración '!$B$5,T10)))</xm:f>
            <xm:f>'8- Políticas de Administración '!$B$5</xm:f>
            <x14:dxf>
              <font>
                <color rgb="FF9C0006"/>
              </font>
              <fill>
                <patternFill>
                  <bgColor rgb="FFFFC7CE"/>
                </patternFill>
              </fill>
            </x14:dxf>
          </x14:cfRule>
          <xm:sqref>T10 T15</xm:sqref>
        </x14:conditionalFormatting>
        <x14:conditionalFormatting xmlns:xm="http://schemas.microsoft.com/office/excel/2006/main">
          <x14:cfRule type="containsText" priority="311" operator="containsText" id="{1A93245F-2F6E-4286-B0B4-8AEBA7CD6C52}">
            <xm:f>NOT(ISERROR(SEARCH('8- Políticas de Administración '!$B$5,T20)))</xm:f>
            <xm:f>'8- Políticas de Administración '!$B$5</xm:f>
            <x14:dxf>
              <font>
                <color rgb="FF006100"/>
              </font>
              <fill>
                <patternFill>
                  <bgColor rgb="FFC6EFCE"/>
                </patternFill>
              </fill>
            </x14:dxf>
          </x14:cfRule>
          <x14:cfRule type="containsText" priority="312" operator="containsText" id="{4A5CB758-D53F-47C8-9384-058703BDD194}">
            <xm:f>NOT(ISERROR(SEARCH('8- Políticas de Administración '!$B$5,T20)))</xm:f>
            <xm:f>'8- Políticas de Administración '!$B$5</xm:f>
            <x14:dxf>
              <font>
                <color rgb="FF9C0006"/>
              </font>
              <fill>
                <patternFill>
                  <bgColor rgb="FFFFC7CE"/>
                </patternFill>
              </fill>
            </x14:dxf>
          </x14:cfRule>
          <xm:sqref>T20 T26</xm:sqref>
        </x14:conditionalFormatting>
        <x14:conditionalFormatting xmlns:xm="http://schemas.microsoft.com/office/excel/2006/main">
          <x14:cfRule type="containsText" priority="146" operator="containsText" id="{A5173A80-D256-4C96-9694-525C9DB1E3BD}">
            <xm:f>NOT(ISERROR(SEARCH('8- Políticas de Administración '!$B$5,T32)))</xm:f>
            <xm:f>'8- Políticas de Administración '!$B$5</xm:f>
            <x14:dxf>
              <font>
                <color rgb="FF006100"/>
              </font>
              <fill>
                <patternFill>
                  <bgColor rgb="FFC6EFCE"/>
                </patternFill>
              </fill>
            </x14:dxf>
          </x14:cfRule>
          <x14:cfRule type="containsText" priority="147" operator="containsText" id="{FB927DED-08A8-4972-857B-A4A884F0DD0D}">
            <xm:f>NOT(ISERROR(SEARCH('8- Políticas de Administración '!$B$5,T32)))</xm:f>
            <xm:f>'8- Políticas de Administración '!$B$5</xm:f>
            <x14:dxf>
              <font>
                <color rgb="FF9C0006"/>
              </font>
              <fill>
                <patternFill>
                  <bgColor rgb="FFFFC7CE"/>
                </patternFill>
              </fill>
            </x14:dxf>
          </x14:cfRule>
          <xm:sqref>T32 T42 T52</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I79"/>
  <sheetViews>
    <sheetView showGridLines="0" topLeftCell="A5" zoomScale="70" zoomScaleNormal="70" zoomScalePageLayoutView="70" workbookViewId="0">
      <selection activeCell="E50" sqref="A50:XFD79"/>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34" hidden="1" customWidth="1"/>
    <col min="13" max="13" width="16.7109375" customWidth="1"/>
    <col min="14" max="14" width="17.42578125" customWidth="1"/>
    <col min="15" max="15" width="14.42578125" style="11" customWidth="1"/>
    <col min="16" max="16" width="17.42578125" style="11" customWidth="1"/>
    <col min="17" max="17" width="18.7109375" style="11" customWidth="1"/>
    <col min="18" max="269" width="11.42578125" style="11"/>
    <col min="270" max="16384" width="11.42578125" style="16"/>
  </cols>
  <sheetData>
    <row r="1" spans="1:269" s="13" customFormat="1" ht="27">
      <c r="A1" s="445"/>
      <c r="B1" s="446"/>
      <c r="C1" s="446"/>
      <c r="D1" s="108"/>
      <c r="E1" s="35"/>
      <c r="F1" s="552"/>
      <c r="G1" s="552"/>
      <c r="H1" s="552"/>
      <c r="I1" s="552"/>
      <c r="J1" s="552"/>
      <c r="K1" s="552"/>
      <c r="L1" s="552"/>
      <c r="M1" s="552"/>
      <c r="N1" s="552"/>
      <c r="O1" s="552"/>
      <c r="P1" s="552"/>
      <c r="Q1" s="55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row>
    <row r="2" spans="1:269" s="13" customFormat="1" ht="27">
      <c r="A2" s="447"/>
      <c r="B2" s="448"/>
      <c r="C2" s="448"/>
      <c r="D2" s="109"/>
      <c r="E2" s="30"/>
      <c r="F2" s="552"/>
      <c r="G2" s="552"/>
      <c r="H2" s="552"/>
      <c r="I2" s="552"/>
      <c r="J2" s="552"/>
      <c r="K2" s="552"/>
      <c r="L2" s="552"/>
      <c r="M2" s="552"/>
      <c r="N2" s="552"/>
      <c r="O2" s="552"/>
      <c r="P2" s="552"/>
      <c r="Q2" s="55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row>
    <row r="3" spans="1:269" s="13" customFormat="1" ht="27">
      <c r="A3" s="38"/>
      <c r="B3" s="1"/>
      <c r="C3" s="1"/>
      <c r="D3" s="109"/>
      <c r="E3" s="30"/>
      <c r="F3" s="553"/>
      <c r="G3" s="553"/>
      <c r="H3" s="553"/>
      <c r="I3" s="553"/>
      <c r="J3" s="553"/>
      <c r="K3" s="553"/>
      <c r="L3" s="553"/>
      <c r="M3" s="553"/>
      <c r="N3" s="553"/>
      <c r="O3" s="553"/>
      <c r="P3" s="553"/>
      <c r="Q3" s="553"/>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row>
    <row r="4" spans="1:269" s="13" customFormat="1" ht="23.25" customHeight="1">
      <c r="A4" s="449" t="s">
        <v>264</v>
      </c>
      <c r="B4" s="449"/>
      <c r="C4" s="566" t="s">
        <v>4</v>
      </c>
      <c r="D4" s="566"/>
      <c r="E4" s="566"/>
      <c r="F4" s="566"/>
      <c r="G4" s="566"/>
      <c r="H4" s="566"/>
      <c r="I4" s="566"/>
      <c r="J4" s="566"/>
      <c r="K4" s="566"/>
      <c r="L4" s="566"/>
      <c r="M4" s="566"/>
      <c r="N4" s="566"/>
      <c r="O4" s="566"/>
      <c r="P4" s="566"/>
      <c r="Q4" s="566"/>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row>
    <row r="5" spans="1:269" s="13" customFormat="1" ht="56.25" customHeight="1">
      <c r="A5" s="449" t="s">
        <v>265</v>
      </c>
      <c r="B5" s="449"/>
      <c r="C5" s="566" t="s">
        <v>32</v>
      </c>
      <c r="D5" s="566"/>
      <c r="E5" s="566"/>
      <c r="F5" s="566"/>
      <c r="G5" s="566"/>
      <c r="H5" s="566"/>
      <c r="I5" s="566"/>
      <c r="J5" s="566"/>
      <c r="K5" s="566"/>
      <c r="L5" s="566"/>
      <c r="M5" s="566"/>
      <c r="N5" s="566"/>
      <c r="O5" s="566"/>
      <c r="P5" s="566"/>
      <c r="Q5" s="566"/>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row>
    <row r="6" spans="1:269" s="13" customFormat="1" ht="28.5" customHeight="1">
      <c r="A6" s="449" t="s">
        <v>266</v>
      </c>
      <c r="B6" s="449"/>
      <c r="C6" s="567" t="s">
        <v>496</v>
      </c>
      <c r="D6" s="567"/>
      <c r="E6" s="567"/>
      <c r="F6" s="567"/>
      <c r="G6" s="567"/>
      <c r="H6" s="567"/>
      <c r="I6" s="567"/>
      <c r="J6" s="567"/>
      <c r="K6" s="567"/>
      <c r="L6" s="567"/>
      <c r="M6" s="567"/>
      <c r="N6" s="567"/>
      <c r="O6" s="567"/>
      <c r="P6" s="567"/>
      <c r="Q6" s="567"/>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row>
    <row r="7" spans="1:269" s="13" customFormat="1" ht="17.25" thickBot="1">
      <c r="A7" s="558" t="s">
        <v>371</v>
      </c>
      <c r="B7" s="558"/>
      <c r="C7" s="558"/>
      <c r="D7" s="558"/>
      <c r="E7" s="558"/>
      <c r="F7" s="558" t="s">
        <v>283</v>
      </c>
      <c r="G7" s="558"/>
      <c r="H7" s="558"/>
      <c r="I7" s="73"/>
      <c r="J7" s="472" t="s">
        <v>372</v>
      </c>
      <c r="K7" s="472"/>
      <c r="L7" s="472"/>
      <c r="M7" s="472"/>
      <c r="N7" s="473"/>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c r="HQ7" s="12"/>
      <c r="HR7" s="12"/>
      <c r="HS7" s="12"/>
      <c r="HT7" s="12"/>
      <c r="HU7" s="12"/>
      <c r="HV7" s="12"/>
      <c r="HW7" s="12"/>
      <c r="HX7" s="12"/>
      <c r="HY7" s="12"/>
      <c r="HZ7" s="12"/>
      <c r="IA7" s="12"/>
      <c r="IB7" s="12"/>
      <c r="IC7" s="12"/>
      <c r="ID7" s="12"/>
      <c r="IE7" s="12"/>
      <c r="IF7" s="12"/>
      <c r="IG7" s="12"/>
      <c r="IH7" s="12"/>
      <c r="II7" s="12"/>
      <c r="IJ7" s="12"/>
      <c r="IK7" s="12"/>
      <c r="IL7" s="12"/>
      <c r="IM7" s="12"/>
      <c r="IN7" s="12"/>
      <c r="IO7" s="12"/>
      <c r="IP7" s="12"/>
      <c r="IQ7" s="12"/>
      <c r="IR7" s="12"/>
      <c r="IS7" s="12"/>
      <c r="IT7" s="12"/>
      <c r="IU7" s="12"/>
      <c r="IV7" s="12"/>
      <c r="IW7" s="12"/>
      <c r="IX7" s="12"/>
      <c r="IY7" s="12"/>
      <c r="IZ7" s="12"/>
      <c r="JA7" s="12"/>
      <c r="JB7" s="12"/>
      <c r="JC7" s="12"/>
      <c r="JD7" s="12"/>
      <c r="JE7" s="12"/>
      <c r="JF7" s="12"/>
      <c r="JG7" s="12"/>
      <c r="JH7" s="12"/>
      <c r="JI7" s="12"/>
    </row>
    <row r="8" spans="1:269" s="13" customFormat="1" ht="45.75" customHeight="1" thickTop="1" thickBot="1">
      <c r="A8" s="559" t="s">
        <v>273</v>
      </c>
      <c r="B8" s="560" t="s">
        <v>348</v>
      </c>
      <c r="C8" s="562" t="s">
        <v>275</v>
      </c>
      <c r="D8" s="564" t="s">
        <v>285</v>
      </c>
      <c r="E8" s="560" t="s">
        <v>269</v>
      </c>
      <c r="F8" s="556" t="s">
        <v>373</v>
      </c>
      <c r="G8" s="556" t="s">
        <v>374</v>
      </c>
      <c r="H8" s="556" t="s">
        <v>375</v>
      </c>
      <c r="I8" s="554"/>
      <c r="J8" s="556" t="s">
        <v>376</v>
      </c>
      <c r="K8" s="556" t="s">
        <v>377</v>
      </c>
      <c r="L8" s="556" t="s">
        <v>378</v>
      </c>
      <c r="M8" s="556" t="s">
        <v>379</v>
      </c>
      <c r="N8" s="556" t="s">
        <v>380</v>
      </c>
      <c r="O8" s="556" t="s">
        <v>381</v>
      </c>
      <c r="P8" s="556" t="s">
        <v>382</v>
      </c>
      <c r="Q8" s="556" t="s">
        <v>383</v>
      </c>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c r="HR8" s="12"/>
      <c r="HS8" s="12"/>
      <c r="HT8" s="12"/>
      <c r="HU8" s="12"/>
      <c r="HV8" s="12"/>
      <c r="HW8" s="12"/>
      <c r="HX8" s="12"/>
      <c r="HY8" s="12"/>
      <c r="HZ8" s="12"/>
      <c r="IA8" s="12"/>
      <c r="IB8" s="12"/>
      <c r="IC8" s="12"/>
      <c r="ID8" s="12"/>
      <c r="IE8" s="12"/>
      <c r="IF8" s="12"/>
      <c r="IG8" s="12"/>
      <c r="IH8" s="12"/>
      <c r="II8" s="12"/>
      <c r="IJ8" s="12"/>
      <c r="IK8" s="12"/>
      <c r="IL8" s="12"/>
      <c r="IM8" s="12"/>
      <c r="IN8" s="12"/>
      <c r="IO8" s="12"/>
      <c r="IP8" s="12"/>
      <c r="IQ8" s="12"/>
      <c r="IR8" s="12"/>
      <c r="IS8" s="12"/>
      <c r="IT8" s="12"/>
      <c r="IU8" s="12"/>
      <c r="IV8" s="12"/>
      <c r="IW8" s="12"/>
      <c r="IX8" s="12"/>
      <c r="IY8" s="12"/>
      <c r="IZ8" s="12"/>
      <c r="JA8" s="12"/>
      <c r="JB8" s="12"/>
      <c r="JC8" s="12"/>
      <c r="JD8" s="12"/>
      <c r="JE8" s="12"/>
      <c r="JF8" s="12"/>
      <c r="JG8" s="12"/>
      <c r="JH8" s="12"/>
      <c r="JI8" s="12"/>
    </row>
    <row r="9" spans="1:269" s="15" customFormat="1" ht="58.5" customHeight="1" thickTop="1" thickBot="1">
      <c r="A9" s="450"/>
      <c r="B9" s="561"/>
      <c r="C9" s="563"/>
      <c r="D9" s="565"/>
      <c r="E9" s="561"/>
      <c r="F9" s="557"/>
      <c r="G9" s="557"/>
      <c r="H9" s="557"/>
      <c r="I9" s="555"/>
      <c r="J9" s="557"/>
      <c r="K9" s="557"/>
      <c r="L9" s="557"/>
      <c r="M9" s="557"/>
      <c r="N9" s="557"/>
      <c r="O9" s="557"/>
      <c r="P9" s="557"/>
      <c r="Q9" s="557"/>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c r="JH9" s="14"/>
      <c r="JI9" s="14"/>
    </row>
    <row r="10" spans="1:269" ht="13.5" customHeight="1">
      <c r="A10" s="433">
        <f>'5- Identificación de Riesgos'!A10</f>
        <v>1</v>
      </c>
      <c r="B10" s="415" t="str">
        <f>'5- Identificación de Riesgos'!B10</f>
        <v>Incumplimiento de términos en la publicación de información.</v>
      </c>
      <c r="C10" s="415" t="str">
        <f>'5- Identificación de Riesgos'!C10</f>
        <v>La información  Administrativa y Judicial de  uso y consulta para los usuarios y partes interesadas, no se ublique para consulta  dentro de los  términos  establecidos por Ley o por la Entidad.</v>
      </c>
      <c r="D10" s="415" t="s">
        <v>320</v>
      </c>
      <c r="E10" s="161" t="str">
        <f>'5- Identificación de Riesgos'!D10</f>
        <v>1. Fallas o indisponibilidad de los medios o canales de comunicación o tecnológicos adecuados o utilizados.</v>
      </c>
      <c r="F10" s="418" t="str">
        <f>'5- Identificación de Riesgos'!H10</f>
        <v>Muy Baja - 1</v>
      </c>
      <c r="G10" s="415" t="str">
        <f>'5- Identificación de Riesgos'!M10</f>
        <v>Menor - 2</v>
      </c>
      <c r="H10" s="415" t="str">
        <f>'5- Identificación de Riesgos'!N10</f>
        <v>Bajo - 2</v>
      </c>
      <c r="I10" s="541"/>
      <c r="J10" s="529" t="str">
        <f>'6- Valoración Controles'!T10</f>
        <v>Muy Baja - 1</v>
      </c>
      <c r="K10" s="529" t="str">
        <f>'6- Valoración Controles'!U10</f>
        <v>Leve - 1</v>
      </c>
      <c r="L10" s="532" t="e">
        <f>AVERAGE(#REF!)</f>
        <v>#REF!</v>
      </c>
      <c r="M10" s="415" t="str">
        <f>'6- Valoración Controles'!V10</f>
        <v>Bajo - 1</v>
      </c>
      <c r="N10" s="415" t="s">
        <v>384</v>
      </c>
      <c r="O10" s="164"/>
      <c r="P10" s="164"/>
      <c r="Q10" s="165"/>
    </row>
    <row r="11" spans="1:269" ht="13.5" customHeight="1">
      <c r="A11" s="434"/>
      <c r="B11" s="398"/>
      <c r="C11" s="398"/>
      <c r="D11" s="398"/>
      <c r="E11" s="162" t="str">
        <f>'5- Identificación de Riesgos'!D11</f>
        <v>2. Dificultad en la obtención del material debidamente procesado para su divulgación.</v>
      </c>
      <c r="F11" s="413"/>
      <c r="G11" s="536"/>
      <c r="H11" s="398"/>
      <c r="I11" s="542"/>
      <c r="J11" s="530"/>
      <c r="K11" s="530"/>
      <c r="L11" s="533"/>
      <c r="M11" s="398"/>
      <c r="N11" s="398"/>
      <c r="O11" s="166"/>
      <c r="P11" s="166">
        <v>5</v>
      </c>
      <c r="Q11" s="167"/>
    </row>
    <row r="12" spans="1:269" ht="13.5" customHeight="1">
      <c r="A12" s="434"/>
      <c r="B12" s="398"/>
      <c r="C12" s="398"/>
      <c r="D12" s="398"/>
      <c r="E12" s="162" t="str">
        <f>'5- Identificación de Riesgos'!D12</f>
        <v>3. Falta de gestión por parte del administrador de contenido de la actividad asignada.</v>
      </c>
      <c r="F12" s="413"/>
      <c r="G12" s="536"/>
      <c r="H12" s="398"/>
      <c r="I12" s="542"/>
      <c r="J12" s="530"/>
      <c r="K12" s="530"/>
      <c r="L12" s="533"/>
      <c r="M12" s="398"/>
      <c r="N12" s="398"/>
      <c r="O12" s="166"/>
      <c r="P12" s="166"/>
      <c r="Q12" s="167"/>
    </row>
    <row r="13" spans="1:269" ht="13.5" customHeight="1">
      <c r="A13" s="434"/>
      <c r="B13" s="398"/>
      <c r="C13" s="398"/>
      <c r="D13" s="398"/>
      <c r="E13" s="162" t="str">
        <f>'5- Identificación de Riesgos'!D13</f>
        <v>4. Incumplimiento o retraso de los proveedores en la prestación del servicio y/o ejecución de actividades.</v>
      </c>
      <c r="F13" s="413"/>
      <c r="G13" s="536"/>
      <c r="H13" s="398"/>
      <c r="I13" s="542"/>
      <c r="J13" s="530"/>
      <c r="K13" s="530"/>
      <c r="L13" s="533"/>
      <c r="M13" s="398"/>
      <c r="N13" s="398"/>
      <c r="O13" s="166"/>
      <c r="P13" s="166"/>
      <c r="Q13" s="167"/>
    </row>
    <row r="14" spans="1:269" ht="13.5" customHeight="1">
      <c r="A14" s="434"/>
      <c r="B14" s="398"/>
      <c r="C14" s="398"/>
      <c r="D14" s="398"/>
      <c r="E14" s="162" t="e">
        <f>'5- Identificación de Riesgos'!#REF!</f>
        <v>#REF!</v>
      </c>
      <c r="F14" s="413"/>
      <c r="G14" s="536"/>
      <c r="H14" s="398"/>
      <c r="I14" s="542"/>
      <c r="J14" s="530"/>
      <c r="K14" s="530"/>
      <c r="L14" s="533"/>
      <c r="M14" s="398"/>
      <c r="N14" s="398"/>
      <c r="O14" s="166"/>
      <c r="P14" s="166"/>
      <c r="Q14" s="167"/>
    </row>
    <row r="15" spans="1:269" ht="13.5" customHeight="1">
      <c r="A15" s="434"/>
      <c r="B15" s="398"/>
      <c r="C15" s="398"/>
      <c r="D15" s="398"/>
      <c r="E15" s="162" t="str">
        <f>'5- Identificación de Riesgos'!D14</f>
        <v>5. Reserva injustificada en la información sobre el trabajo de la corporación.</v>
      </c>
      <c r="F15" s="413"/>
      <c r="G15" s="536"/>
      <c r="H15" s="398"/>
      <c r="I15" s="542"/>
      <c r="J15" s="530"/>
      <c r="K15" s="530"/>
      <c r="L15" s="533"/>
      <c r="M15" s="398"/>
      <c r="N15" s="398"/>
      <c r="O15" s="166"/>
      <c r="P15" s="166"/>
      <c r="Q15" s="167"/>
    </row>
    <row r="16" spans="1:269" ht="13.5" customHeight="1">
      <c r="A16" s="434"/>
      <c r="B16" s="398"/>
      <c r="C16" s="398"/>
      <c r="D16" s="398"/>
      <c r="E16" s="162" t="e">
        <f>'5- Identificación de Riesgos'!#REF!</f>
        <v>#REF!</v>
      </c>
      <c r="F16" s="413"/>
      <c r="G16" s="536"/>
      <c r="H16" s="398"/>
      <c r="I16" s="542"/>
      <c r="J16" s="530"/>
      <c r="K16" s="530"/>
      <c r="L16" s="533"/>
      <c r="M16" s="398"/>
      <c r="N16" s="398"/>
      <c r="O16" s="166"/>
      <c r="P16" s="166"/>
      <c r="Q16" s="167"/>
    </row>
    <row r="17" spans="1:17" ht="13.5" customHeight="1">
      <c r="A17" s="434"/>
      <c r="B17" s="398"/>
      <c r="C17" s="398"/>
      <c r="D17" s="398"/>
      <c r="E17" s="162" t="e">
        <f>'5- Identificación de Riesgos'!#REF!</f>
        <v>#REF!</v>
      </c>
      <c r="F17" s="413"/>
      <c r="G17" s="536"/>
      <c r="H17" s="398"/>
      <c r="I17" s="542"/>
      <c r="J17" s="530"/>
      <c r="K17" s="530"/>
      <c r="L17" s="533"/>
      <c r="M17" s="398"/>
      <c r="N17" s="398"/>
      <c r="O17" s="166"/>
      <c r="P17" s="166"/>
      <c r="Q17" s="167"/>
    </row>
    <row r="18" spans="1:17" ht="13.5" customHeight="1">
      <c r="A18" s="434"/>
      <c r="B18" s="398"/>
      <c r="C18" s="398"/>
      <c r="D18" s="398"/>
      <c r="E18" s="162" t="e">
        <f>'5- Identificación de Riesgos'!#REF!</f>
        <v>#REF!</v>
      </c>
      <c r="F18" s="413"/>
      <c r="G18" s="536"/>
      <c r="H18" s="398"/>
      <c r="I18" s="542"/>
      <c r="J18" s="530"/>
      <c r="K18" s="530"/>
      <c r="L18" s="533"/>
      <c r="M18" s="398"/>
      <c r="N18" s="398"/>
      <c r="O18" s="166"/>
      <c r="P18" s="166"/>
      <c r="Q18" s="167"/>
    </row>
    <row r="19" spans="1:17" ht="13.5" customHeight="1" thickBot="1">
      <c r="A19" s="435"/>
      <c r="B19" s="544"/>
      <c r="C19" s="544"/>
      <c r="D19" s="544"/>
      <c r="E19" s="238" t="e">
        <f>'5- Identificación de Riesgos'!#REF!</f>
        <v>#REF!</v>
      </c>
      <c r="F19" s="551"/>
      <c r="G19" s="545"/>
      <c r="H19" s="544"/>
      <c r="I19" s="542"/>
      <c r="J19" s="547"/>
      <c r="K19" s="547"/>
      <c r="L19" s="549"/>
      <c r="M19" s="544"/>
      <c r="N19" s="544"/>
      <c r="O19" s="239"/>
      <c r="P19" s="239"/>
      <c r="Q19" s="240"/>
    </row>
    <row r="20" spans="1:17" ht="13.5" customHeight="1">
      <c r="A20" s="433">
        <f>'5- Identificación de Riesgos'!A15</f>
        <v>2</v>
      </c>
      <c r="B20" s="415" t="str">
        <f>'5- Identificación de Riesgos'!B15</f>
        <v>Publicación de información inexacta</v>
      </c>
      <c r="C20" s="415" t="str">
        <f>'5- Identificación de Riesgos'!C15</f>
        <v>La información Administrativa y Judicial de  uso y consulta para los usuarios y partes interesadas se publique  con errores de fondo o de forma.</v>
      </c>
      <c r="D20" s="415" t="s">
        <v>320</v>
      </c>
      <c r="E20" s="161" t="str">
        <f>'5- Identificación de Riesgos'!D15</f>
        <v xml:space="preserve">1. Falta de revisión, analisis y control  de la  información a publicar. </v>
      </c>
      <c r="F20" s="418" t="str">
        <f>'5- Identificación de Riesgos'!H15</f>
        <v>Muy Baja - 1</v>
      </c>
      <c r="G20" s="415" t="str">
        <f>'5- Identificación de Riesgos'!M15</f>
        <v>Menor - 2</v>
      </c>
      <c r="H20" s="415" t="str">
        <f>'5- Identificación de Riesgos'!N15</f>
        <v>Bajo - 2</v>
      </c>
      <c r="I20" s="541"/>
      <c r="J20" s="529" t="str">
        <f>'6- Valoración Controles'!T15</f>
        <v>Muy Baja - 1</v>
      </c>
      <c r="K20" s="529" t="str">
        <f>'6- Valoración Controles'!U15</f>
        <v>Leve - 1</v>
      </c>
      <c r="L20" s="532" t="e">
        <f>AVERAGE(#REF!)</f>
        <v>#REF!</v>
      </c>
      <c r="M20" s="415" t="str">
        <f>'6- Valoración Controles'!V15</f>
        <v>Bajo - 1</v>
      </c>
      <c r="N20" s="415" t="s">
        <v>384</v>
      </c>
      <c r="O20" s="164"/>
      <c r="P20" s="164"/>
      <c r="Q20" s="165"/>
    </row>
    <row r="21" spans="1:17" ht="13.5" customHeight="1">
      <c r="A21" s="434"/>
      <c r="B21" s="398"/>
      <c r="C21" s="398"/>
      <c r="D21" s="398"/>
      <c r="E21" s="162" t="str">
        <f>'5- Identificación de Riesgos'!D16</f>
        <v xml:space="preserve">2. Falta de coordinación en la ejecución de las actividades por la presencia de diversos administradores de contenido. </v>
      </c>
      <c r="F21" s="413"/>
      <c r="G21" s="536"/>
      <c r="H21" s="398"/>
      <c r="I21" s="542"/>
      <c r="J21" s="530"/>
      <c r="K21" s="530"/>
      <c r="L21" s="533"/>
      <c r="M21" s="398"/>
      <c r="N21" s="398"/>
      <c r="O21" s="166"/>
      <c r="P21" s="166"/>
      <c r="Q21" s="167"/>
    </row>
    <row r="22" spans="1:17" ht="13.5" customHeight="1">
      <c r="A22" s="434"/>
      <c r="B22" s="398"/>
      <c r="C22" s="398"/>
      <c r="D22" s="398"/>
      <c r="E22" s="162" t="str">
        <f>'5- Identificación de Riesgos'!D17</f>
        <v>3. Deficiencias y falta de soporte en la herramientas de atención de PQRSDF</v>
      </c>
      <c r="F22" s="413"/>
      <c r="G22" s="536"/>
      <c r="H22" s="398"/>
      <c r="I22" s="542"/>
      <c r="J22" s="530"/>
      <c r="K22" s="530"/>
      <c r="L22" s="533"/>
      <c r="M22" s="398"/>
      <c r="N22" s="398"/>
      <c r="O22" s="166"/>
      <c r="P22" s="166"/>
      <c r="Q22" s="167"/>
    </row>
    <row r="23" spans="1:17" ht="13.5" customHeight="1">
      <c r="A23" s="434"/>
      <c r="B23" s="398"/>
      <c r="C23" s="398"/>
      <c r="D23" s="398"/>
      <c r="E23" s="162" t="str">
        <f>'5- Identificación de Riesgos'!D18</f>
        <v>4. Ausencia de parámetros para la consolidación de la información.</v>
      </c>
      <c r="F23" s="413"/>
      <c r="G23" s="536"/>
      <c r="H23" s="398"/>
      <c r="I23" s="542"/>
      <c r="J23" s="530"/>
      <c r="K23" s="530"/>
      <c r="L23" s="533"/>
      <c r="M23" s="398"/>
      <c r="N23" s="398"/>
      <c r="O23" s="166"/>
      <c r="P23" s="166"/>
      <c r="Q23" s="167"/>
    </row>
    <row r="24" spans="1:17" ht="13.5" customHeight="1">
      <c r="A24" s="434"/>
      <c r="B24" s="398"/>
      <c r="C24" s="398"/>
      <c r="D24" s="398"/>
      <c r="E24" s="162" t="e">
        <f>'5- Identificación de Riesgos'!#REF!</f>
        <v>#REF!</v>
      </c>
      <c r="F24" s="413"/>
      <c r="G24" s="536"/>
      <c r="H24" s="398"/>
      <c r="I24" s="542"/>
      <c r="J24" s="530"/>
      <c r="K24" s="530"/>
      <c r="L24" s="533"/>
      <c r="M24" s="398"/>
      <c r="N24" s="398"/>
      <c r="O24" s="166"/>
      <c r="P24" s="166"/>
      <c r="Q24" s="167"/>
    </row>
    <row r="25" spans="1:17" ht="13.5" customHeight="1">
      <c r="A25" s="434"/>
      <c r="B25" s="398"/>
      <c r="C25" s="398"/>
      <c r="D25" s="398"/>
      <c r="E25" s="162" t="str">
        <f>'5- Identificación de Riesgos'!D19</f>
        <v>5. Fallas en los controles y procedimientos establecidos.</v>
      </c>
      <c r="F25" s="413"/>
      <c r="G25" s="536"/>
      <c r="H25" s="398"/>
      <c r="I25" s="542"/>
      <c r="J25" s="530"/>
      <c r="K25" s="530"/>
      <c r="L25" s="533"/>
      <c r="M25" s="398"/>
      <c r="N25" s="398"/>
      <c r="O25" s="166"/>
      <c r="P25" s="166"/>
      <c r="Q25" s="167"/>
    </row>
    <row r="26" spans="1:17" ht="13.5" customHeight="1">
      <c r="A26" s="434"/>
      <c r="B26" s="398"/>
      <c r="C26" s="398"/>
      <c r="D26" s="398"/>
      <c r="E26" s="162" t="e">
        <f>'5- Identificación de Riesgos'!#REF!</f>
        <v>#REF!</v>
      </c>
      <c r="F26" s="413"/>
      <c r="G26" s="536"/>
      <c r="H26" s="398"/>
      <c r="I26" s="542"/>
      <c r="J26" s="530"/>
      <c r="K26" s="530"/>
      <c r="L26" s="533"/>
      <c r="M26" s="398"/>
      <c r="N26" s="398"/>
      <c r="O26" s="166"/>
      <c r="P26" s="166"/>
      <c r="Q26" s="167"/>
    </row>
    <row r="27" spans="1:17" ht="13.5" customHeight="1">
      <c r="A27" s="434"/>
      <c r="B27" s="398"/>
      <c r="C27" s="398"/>
      <c r="D27" s="398"/>
      <c r="E27" s="162" t="e">
        <f>'5- Identificación de Riesgos'!#REF!</f>
        <v>#REF!</v>
      </c>
      <c r="F27" s="413"/>
      <c r="G27" s="536"/>
      <c r="H27" s="398"/>
      <c r="I27" s="542"/>
      <c r="J27" s="530"/>
      <c r="K27" s="530"/>
      <c r="L27" s="533"/>
      <c r="M27" s="398"/>
      <c r="N27" s="398"/>
      <c r="O27" s="166"/>
      <c r="P27" s="166"/>
      <c r="Q27" s="167"/>
    </row>
    <row r="28" spans="1:17" ht="13.15" customHeight="1">
      <c r="A28" s="434"/>
      <c r="B28" s="398"/>
      <c r="C28" s="398"/>
      <c r="D28" s="398"/>
      <c r="E28" s="162" t="e">
        <f>'5- Identificación de Riesgos'!#REF!</f>
        <v>#REF!</v>
      </c>
      <c r="F28" s="413"/>
      <c r="G28" s="536"/>
      <c r="H28" s="398"/>
      <c r="I28" s="542"/>
      <c r="J28" s="530"/>
      <c r="K28" s="530"/>
      <c r="L28" s="533"/>
      <c r="M28" s="398"/>
      <c r="N28" s="398"/>
      <c r="O28" s="166"/>
      <c r="P28" s="166"/>
      <c r="Q28" s="167"/>
    </row>
    <row r="29" spans="1:17" ht="13.15" customHeight="1" thickBot="1">
      <c r="A29" s="535"/>
      <c r="B29" s="399"/>
      <c r="C29" s="399"/>
      <c r="D29" s="399"/>
      <c r="E29" s="163" t="e">
        <f>'5- Identificación de Riesgos'!#REF!</f>
        <v>#REF!</v>
      </c>
      <c r="F29" s="414"/>
      <c r="G29" s="537"/>
      <c r="H29" s="399"/>
      <c r="I29" s="543"/>
      <c r="J29" s="531"/>
      <c r="K29" s="531"/>
      <c r="L29" s="534"/>
      <c r="M29" s="399"/>
      <c r="N29" s="399"/>
      <c r="O29" s="168"/>
      <c r="P29" s="168"/>
      <c r="Q29" s="169"/>
    </row>
    <row r="30" spans="1:17" ht="12.6" customHeight="1">
      <c r="A30" s="433">
        <f>'5- Identificación de Riesgos'!A20</f>
        <v>3</v>
      </c>
      <c r="B30" s="415" t="str">
        <f>'5- Identificación de Riesgos'!B20</f>
        <v xml:space="preserve">Pérdida de información </v>
      </c>
      <c r="C30" s="415" t="str">
        <f>'5- Identificación de Riesgos'!C20</f>
        <v>Perdida parcial y/o total de la informacion dispuesta en el portal de la Rama Judicial.</v>
      </c>
      <c r="D30" s="415" t="s">
        <v>320</v>
      </c>
      <c r="E30" s="161" t="str">
        <f>'5- Identificación de Riesgos'!D20</f>
        <v>1. Fallas de hardware o software.</v>
      </c>
      <c r="F30" s="418" t="str">
        <f>'5- Identificación de Riesgos'!H20</f>
        <v>Muy Baja - 1</v>
      </c>
      <c r="G30" s="415" t="str">
        <f>'5- Identificación de Riesgos'!M20</f>
        <v>Menor - 2</v>
      </c>
      <c r="H30" s="415" t="str">
        <f>'5- Identificación de Riesgos'!N20</f>
        <v>Bajo - 2</v>
      </c>
      <c r="I30" s="541"/>
      <c r="J30" s="529" t="str">
        <f>'6- Valoración Controles'!T20</f>
        <v>Muy Baja - 1</v>
      </c>
      <c r="K30" s="529" t="str">
        <f>'6- Valoración Controles'!U20</f>
        <v>Menor - 2</v>
      </c>
      <c r="L30" s="532" t="e">
        <f>AVERAGE(#REF!)</f>
        <v>#REF!</v>
      </c>
      <c r="M30" s="415" t="str">
        <f>'6- Valoración Controles'!V20</f>
        <v>Bajo - 2</v>
      </c>
      <c r="N30" s="415" t="s">
        <v>384</v>
      </c>
      <c r="O30" s="164"/>
      <c r="P30" s="164"/>
      <c r="Q30" s="165"/>
    </row>
    <row r="31" spans="1:17" ht="12.6" customHeight="1">
      <c r="A31" s="434"/>
      <c r="B31" s="398"/>
      <c r="C31" s="398"/>
      <c r="D31" s="398"/>
      <c r="E31" s="162" t="str">
        <f>'5- Identificación de Riesgos'!D21</f>
        <v>2. Falta de copias de seguridad actualizadas.</v>
      </c>
      <c r="F31" s="413"/>
      <c r="G31" s="536"/>
      <c r="H31" s="398"/>
      <c r="I31" s="542"/>
      <c r="J31" s="530"/>
      <c r="K31" s="530"/>
      <c r="L31" s="533"/>
      <c r="M31" s="398"/>
      <c r="N31" s="398"/>
      <c r="O31" s="166"/>
      <c r="P31" s="166"/>
      <c r="Q31" s="167"/>
    </row>
    <row r="32" spans="1:17" ht="12.6" customHeight="1">
      <c r="A32" s="434"/>
      <c r="B32" s="398"/>
      <c r="C32" s="398"/>
      <c r="D32" s="398"/>
      <c r="E32" s="162" t="str">
        <f>'5- Identificación de Riesgos'!D22</f>
        <v>3. Desastres físicos o naturales.</v>
      </c>
      <c r="F32" s="413"/>
      <c r="G32" s="536"/>
      <c r="H32" s="398"/>
      <c r="I32" s="542"/>
      <c r="J32" s="530"/>
      <c r="K32" s="530"/>
      <c r="L32" s="533"/>
      <c r="M32" s="398"/>
      <c r="N32" s="398"/>
      <c r="O32" s="166"/>
      <c r="P32" s="166"/>
      <c r="Q32" s="167"/>
    </row>
    <row r="33" spans="1:17" ht="12.6" customHeight="1">
      <c r="A33" s="434"/>
      <c r="B33" s="398"/>
      <c r="C33" s="398"/>
      <c r="D33" s="398"/>
      <c r="E33" s="162" t="str">
        <f>'5- Identificación de Riesgos'!D23</f>
        <v>4. Falta de control en las condiciones ambientales necesarias para la conservación de los documentos.</v>
      </c>
      <c r="F33" s="413"/>
      <c r="G33" s="536"/>
      <c r="H33" s="398"/>
      <c r="I33" s="542"/>
      <c r="J33" s="530"/>
      <c r="K33" s="530"/>
      <c r="L33" s="533"/>
      <c r="M33" s="398"/>
      <c r="N33" s="398"/>
      <c r="O33" s="166"/>
      <c r="P33" s="166"/>
      <c r="Q33" s="167"/>
    </row>
    <row r="34" spans="1:17" ht="12.6" customHeight="1">
      <c r="A34" s="434"/>
      <c r="B34" s="398"/>
      <c r="C34" s="398"/>
      <c r="D34" s="398"/>
      <c r="E34" s="162" t="str">
        <f>'5- Identificación de Riesgos'!D24</f>
        <v xml:space="preserve">5. Fallas en los canales de comunicación. </v>
      </c>
      <c r="F34" s="413"/>
      <c r="G34" s="536"/>
      <c r="H34" s="398"/>
      <c r="I34" s="542"/>
      <c r="J34" s="530"/>
      <c r="K34" s="530"/>
      <c r="L34" s="533"/>
      <c r="M34" s="398"/>
      <c r="N34" s="398"/>
      <c r="O34" s="166"/>
      <c r="P34" s="166"/>
      <c r="Q34" s="167"/>
    </row>
    <row r="35" spans="1:17" ht="12.6" customHeight="1">
      <c r="A35" s="434"/>
      <c r="B35" s="398"/>
      <c r="C35" s="398"/>
      <c r="D35" s="398"/>
      <c r="E35" s="162" t="str">
        <f>'5- Identificación de Riesgos'!D25</f>
        <v>6. Fallas de conectividad.</v>
      </c>
      <c r="F35" s="413"/>
      <c r="G35" s="536"/>
      <c r="H35" s="398"/>
      <c r="I35" s="542"/>
      <c r="J35" s="530"/>
      <c r="K35" s="530"/>
      <c r="L35" s="533"/>
      <c r="M35" s="398"/>
      <c r="N35" s="398"/>
      <c r="O35" s="166"/>
      <c r="P35" s="166"/>
      <c r="Q35" s="167"/>
    </row>
    <row r="36" spans="1:17" ht="12.6" customHeight="1">
      <c r="A36" s="434"/>
      <c r="B36" s="398"/>
      <c r="C36" s="398"/>
      <c r="D36" s="398"/>
      <c r="E36" s="162" t="e">
        <f>'5- Identificación de Riesgos'!#REF!</f>
        <v>#REF!</v>
      </c>
      <c r="F36" s="413"/>
      <c r="G36" s="536"/>
      <c r="H36" s="398"/>
      <c r="I36" s="542"/>
      <c r="J36" s="530"/>
      <c r="K36" s="530"/>
      <c r="L36" s="533"/>
      <c r="M36" s="398"/>
      <c r="N36" s="398"/>
      <c r="O36" s="166"/>
      <c r="P36" s="166"/>
      <c r="Q36" s="167"/>
    </row>
    <row r="37" spans="1:17" ht="12.6" customHeight="1">
      <c r="A37" s="434"/>
      <c r="B37" s="398"/>
      <c r="C37" s="398"/>
      <c r="D37" s="398"/>
      <c r="E37" s="162" t="e">
        <f>'5- Identificación de Riesgos'!#REF!</f>
        <v>#REF!</v>
      </c>
      <c r="F37" s="413"/>
      <c r="G37" s="536"/>
      <c r="H37" s="398"/>
      <c r="I37" s="542"/>
      <c r="J37" s="530"/>
      <c r="K37" s="530"/>
      <c r="L37" s="533"/>
      <c r="M37" s="398"/>
      <c r="N37" s="398"/>
      <c r="O37" s="166"/>
      <c r="P37" s="166"/>
      <c r="Q37" s="167"/>
    </row>
    <row r="38" spans="1:17" ht="12.6" customHeight="1">
      <c r="A38" s="434"/>
      <c r="B38" s="398"/>
      <c r="C38" s="398"/>
      <c r="D38" s="398"/>
      <c r="E38" s="162" t="e">
        <f>'5- Identificación de Riesgos'!#REF!</f>
        <v>#REF!</v>
      </c>
      <c r="F38" s="413"/>
      <c r="G38" s="536"/>
      <c r="H38" s="398"/>
      <c r="I38" s="542"/>
      <c r="J38" s="530"/>
      <c r="K38" s="530"/>
      <c r="L38" s="533"/>
      <c r="M38" s="398"/>
      <c r="N38" s="398"/>
      <c r="O38" s="166"/>
      <c r="P38" s="166"/>
      <c r="Q38" s="167"/>
    </row>
    <row r="39" spans="1:17" ht="12.6" customHeight="1" thickBot="1">
      <c r="A39" s="535"/>
      <c r="B39" s="399"/>
      <c r="C39" s="399"/>
      <c r="D39" s="399"/>
      <c r="E39" s="163" t="e">
        <f>'5- Identificación de Riesgos'!#REF!</f>
        <v>#REF!</v>
      </c>
      <c r="F39" s="414"/>
      <c r="G39" s="537"/>
      <c r="H39" s="399"/>
      <c r="I39" s="543"/>
      <c r="J39" s="531"/>
      <c r="K39" s="531"/>
      <c r="L39" s="534"/>
      <c r="M39" s="399"/>
      <c r="N39" s="399"/>
      <c r="O39" s="168"/>
      <c r="P39" s="168"/>
      <c r="Q39" s="169"/>
    </row>
    <row r="40" spans="1:17" ht="12.6" customHeight="1">
      <c r="A40" s="550">
        <f>'5- Identificación de Riesgos'!A26</f>
        <v>4</v>
      </c>
      <c r="B40" s="397" t="str">
        <f>'5- Identificación de Riesgos'!B26</f>
        <v>Sustracción o publicación de infomacion reservada</v>
      </c>
      <c r="C40" s="397" t="str">
        <f>'5- Identificación de Riesgos'!C26</f>
        <v>Publicación o difusión  de información sin el cumplimiento de los criterios de seguridad, calidad o imágen establecidos.</v>
      </c>
      <c r="D40" s="397" t="s">
        <v>320</v>
      </c>
      <c r="E40" s="243" t="str">
        <f>'5- Identificación de Riesgos'!D26</f>
        <v>1. Incremento de los delitos informáticos.</v>
      </c>
      <c r="F40" s="412" t="str">
        <f>'5- Identificación de Riesgos'!H26</f>
        <v>Muy Baja - 1</v>
      </c>
      <c r="G40" s="397" t="str">
        <f>'5- Identificación de Riesgos'!M26</f>
        <v>Menor - 2</v>
      </c>
      <c r="H40" s="397" t="str">
        <f>'5- Identificación de Riesgos'!N26</f>
        <v>Bajo - 2</v>
      </c>
      <c r="I40" s="542"/>
      <c r="J40" s="546" t="str">
        <f>'6- Valoración Controles'!T26</f>
        <v>Muy Baja - 1</v>
      </c>
      <c r="K40" s="546" t="str">
        <f>'6- Valoración Controles'!U26</f>
        <v>Menor - 2</v>
      </c>
      <c r="L40" s="548" t="e">
        <f>AVERAGE(#REF!)</f>
        <v>#REF!</v>
      </c>
      <c r="M40" s="397" t="str">
        <f>'6- Valoración Controles'!V26</f>
        <v>Bajo - 2</v>
      </c>
      <c r="N40" s="397" t="s">
        <v>384</v>
      </c>
      <c r="O40" s="244"/>
      <c r="P40" s="244"/>
      <c r="Q40" s="245"/>
    </row>
    <row r="41" spans="1:17" ht="12.6" customHeight="1">
      <c r="A41" s="434"/>
      <c r="B41" s="398"/>
      <c r="C41" s="398"/>
      <c r="D41" s="398"/>
      <c r="E41" s="162" t="str">
        <f>'5- Identificación de Riesgos'!D27</f>
        <v>2. Vulnerabilidad de las plataformas institucionales utilizadas.</v>
      </c>
      <c r="F41" s="413"/>
      <c r="G41" s="536"/>
      <c r="H41" s="398"/>
      <c r="I41" s="542"/>
      <c r="J41" s="530"/>
      <c r="K41" s="530"/>
      <c r="L41" s="533"/>
      <c r="M41" s="398"/>
      <c r="N41" s="398"/>
      <c r="O41" s="166"/>
      <c r="P41" s="166"/>
      <c r="Q41" s="167"/>
    </row>
    <row r="42" spans="1:17" ht="12.6" customHeight="1">
      <c r="A42" s="434"/>
      <c r="B42" s="398"/>
      <c r="C42" s="398"/>
      <c r="D42" s="398"/>
      <c r="E42" s="162" t="str">
        <f>'5- Identificación de Riesgos'!D28</f>
        <v>3. Desconocimiento y no utilización de los canales oficiales de comunicación.</v>
      </c>
      <c r="F42" s="413"/>
      <c r="G42" s="536"/>
      <c r="H42" s="398"/>
      <c r="I42" s="542"/>
      <c r="J42" s="530"/>
      <c r="K42" s="530"/>
      <c r="L42" s="533"/>
      <c r="M42" s="398"/>
      <c r="N42" s="398"/>
      <c r="O42" s="166"/>
      <c r="P42" s="166"/>
      <c r="Q42" s="167"/>
    </row>
    <row r="43" spans="1:17" ht="12.6" customHeight="1">
      <c r="A43" s="434"/>
      <c r="B43" s="398"/>
      <c r="C43" s="398"/>
      <c r="D43" s="398"/>
      <c r="E43" s="162" t="str">
        <f>'5- Identificación de Riesgos'!D29</f>
        <v>4. Robo de identidad de las cuentas de usuario.</v>
      </c>
      <c r="F43" s="413"/>
      <c r="G43" s="536"/>
      <c r="H43" s="398"/>
      <c r="I43" s="542"/>
      <c r="J43" s="530"/>
      <c r="K43" s="530"/>
      <c r="L43" s="533"/>
      <c r="M43" s="398"/>
      <c r="N43" s="398"/>
      <c r="O43" s="166"/>
      <c r="P43" s="166"/>
      <c r="Q43" s="167"/>
    </row>
    <row r="44" spans="1:17" ht="12.6" customHeight="1">
      <c r="A44" s="434"/>
      <c r="B44" s="398"/>
      <c r="C44" s="398"/>
      <c r="D44" s="398"/>
      <c r="E44" s="162" t="str">
        <f>'5- Identificación de Riesgos'!D30</f>
        <v>5. Uso de contraseñas debiles para acceder a las plataformas institucionales.</v>
      </c>
      <c r="F44" s="413"/>
      <c r="G44" s="536"/>
      <c r="H44" s="398"/>
      <c r="I44" s="542"/>
      <c r="J44" s="530"/>
      <c r="K44" s="530"/>
      <c r="L44" s="533"/>
      <c r="M44" s="398"/>
      <c r="N44" s="398"/>
      <c r="O44" s="166"/>
      <c r="P44" s="166"/>
      <c r="Q44" s="167"/>
    </row>
    <row r="45" spans="1:17" ht="12.6" customHeight="1">
      <c r="A45" s="434"/>
      <c r="B45" s="398"/>
      <c r="C45" s="398"/>
      <c r="D45" s="398"/>
      <c r="E45" s="162" t="e">
        <f>'5- Identificación de Riesgos'!#REF!</f>
        <v>#REF!</v>
      </c>
      <c r="F45" s="413"/>
      <c r="G45" s="536"/>
      <c r="H45" s="398"/>
      <c r="I45" s="542"/>
      <c r="J45" s="530"/>
      <c r="K45" s="530"/>
      <c r="L45" s="533"/>
      <c r="M45" s="398"/>
      <c r="N45" s="398"/>
      <c r="O45" s="166"/>
      <c r="P45" s="166"/>
      <c r="Q45" s="167"/>
    </row>
    <row r="46" spans="1:17" ht="12.6" customHeight="1">
      <c r="A46" s="434"/>
      <c r="B46" s="398"/>
      <c r="C46" s="398"/>
      <c r="D46" s="398"/>
      <c r="E46" s="162" t="e">
        <f>'5- Identificación de Riesgos'!#REF!</f>
        <v>#REF!</v>
      </c>
      <c r="F46" s="413"/>
      <c r="G46" s="536"/>
      <c r="H46" s="398"/>
      <c r="I46" s="542"/>
      <c r="J46" s="530"/>
      <c r="K46" s="530"/>
      <c r="L46" s="533"/>
      <c r="M46" s="398"/>
      <c r="N46" s="398"/>
      <c r="O46" s="166"/>
      <c r="P46" s="166"/>
      <c r="Q46" s="167"/>
    </row>
    <row r="47" spans="1:17" ht="12.6" customHeight="1">
      <c r="A47" s="434"/>
      <c r="B47" s="398"/>
      <c r="C47" s="398"/>
      <c r="D47" s="398"/>
      <c r="E47" s="162" t="e">
        <f>'5- Identificación de Riesgos'!#REF!</f>
        <v>#REF!</v>
      </c>
      <c r="F47" s="413"/>
      <c r="G47" s="536"/>
      <c r="H47" s="398"/>
      <c r="I47" s="542"/>
      <c r="J47" s="530"/>
      <c r="K47" s="530"/>
      <c r="L47" s="533"/>
      <c r="M47" s="398"/>
      <c r="N47" s="398"/>
      <c r="O47" s="166"/>
      <c r="P47" s="166"/>
      <c r="Q47" s="167"/>
    </row>
    <row r="48" spans="1:17" ht="12.6" customHeight="1">
      <c r="A48" s="434"/>
      <c r="B48" s="398"/>
      <c r="C48" s="398"/>
      <c r="D48" s="398"/>
      <c r="E48" s="162" t="e">
        <f>'5- Identificación de Riesgos'!#REF!</f>
        <v>#REF!</v>
      </c>
      <c r="F48" s="413"/>
      <c r="G48" s="536"/>
      <c r="H48" s="398"/>
      <c r="I48" s="542"/>
      <c r="J48" s="530"/>
      <c r="K48" s="530"/>
      <c r="L48" s="533"/>
      <c r="M48" s="398"/>
      <c r="N48" s="398"/>
      <c r="O48" s="166"/>
      <c r="P48" s="166"/>
      <c r="Q48" s="167"/>
    </row>
    <row r="49" spans="1:17" ht="12.6" customHeight="1">
      <c r="A49" s="435"/>
      <c r="B49" s="544"/>
      <c r="C49" s="544"/>
      <c r="D49" s="544"/>
      <c r="E49" s="238">
        <f>'5- Identificación de Riesgos'!D31</f>
        <v>0</v>
      </c>
      <c r="F49" s="551"/>
      <c r="G49" s="545"/>
      <c r="H49" s="544"/>
      <c r="I49" s="542"/>
      <c r="J49" s="547"/>
      <c r="K49" s="547"/>
      <c r="L49" s="549"/>
      <c r="M49" s="544"/>
      <c r="N49" s="544"/>
      <c r="O49" s="239"/>
      <c r="P49" s="239"/>
      <c r="Q49" s="240"/>
    </row>
    <row r="50" spans="1:17" ht="12.6" hidden="1" customHeight="1">
      <c r="A50" s="433">
        <f>'5- Identificación de Riesgos'!A32</f>
        <v>5</v>
      </c>
      <c r="B50" s="415" t="str">
        <f>'5- Identificación de Riesgos'!B32</f>
        <v xml:space="preserve">Recibir dádivas o beneficios a nombre propio o de terceros para  afectar la seguridad o confidencialidad de la información   </v>
      </c>
      <c r="C50" s="415" t="str">
        <f>'5- Identificación de Riesgos'!C32</f>
        <v xml:space="preserve">Recibir dádivas o beneficios a nombre propio o de terceros por   revelar información confidencial,  alterar, retener o no publicar información.  </v>
      </c>
      <c r="D50" s="415" t="s">
        <v>320</v>
      </c>
      <c r="E50" s="161" t="str">
        <f>'5- Identificación de Riesgos'!D32</f>
        <v>1. Falta de ética y valores.</v>
      </c>
      <c r="F50" s="418" t="str">
        <f>'5- Identificación de Riesgos'!H32</f>
        <v>Muy Baja - 1</v>
      </c>
      <c r="G50" s="415" t="str">
        <f>'5- Identificación de Riesgos'!M32</f>
        <v>Catastrófico - 5</v>
      </c>
      <c r="H50" s="415" t="str">
        <f>'5- Identificación de Riesgos'!N32</f>
        <v>Extremo - 5</v>
      </c>
      <c r="I50" s="541"/>
      <c r="J50" s="529" t="str">
        <f>'6- Valoración Controles'!T32</f>
        <v>Muy Baja - 1</v>
      </c>
      <c r="K50" s="529" t="str">
        <f>'6- Valoración Controles'!U32</f>
        <v>Catastrófico - 5</v>
      </c>
      <c r="L50" s="532" t="e">
        <f>AVERAGE(#REF!)</f>
        <v>#REF!</v>
      </c>
      <c r="M50" s="415" t="str">
        <f>'6- Valoración Controles'!V32</f>
        <v>Extremo - 5</v>
      </c>
      <c r="N50" s="415" t="s">
        <v>385</v>
      </c>
      <c r="O50" s="164"/>
      <c r="P50" s="164"/>
      <c r="Q50" s="165"/>
    </row>
    <row r="51" spans="1:17" ht="12.6" hidden="1" customHeight="1">
      <c r="A51" s="434"/>
      <c r="B51" s="398"/>
      <c r="C51" s="398"/>
      <c r="D51" s="398"/>
      <c r="E51" s="162" t="str">
        <f>'5- Identificación de Riesgos'!D33</f>
        <v>2. Insuficientes programas de capacitación para la toma de conciencia debido al desconocimiento de la ley antisoborno (ISO 37001:2016), Plan Anticorrupción y  de los  valores y principios propios de la entidad.</v>
      </c>
      <c r="F51" s="413"/>
      <c r="G51" s="536"/>
      <c r="H51" s="398"/>
      <c r="I51" s="542"/>
      <c r="J51" s="530"/>
      <c r="K51" s="530"/>
      <c r="L51" s="533"/>
      <c r="M51" s="398"/>
      <c r="N51" s="398"/>
      <c r="O51" s="166"/>
      <c r="P51" s="166"/>
      <c r="Q51" s="167"/>
    </row>
    <row r="52" spans="1:17" ht="12.6" hidden="1" customHeight="1">
      <c r="A52" s="434"/>
      <c r="B52" s="398"/>
      <c r="C52" s="398"/>
      <c r="D52" s="398"/>
      <c r="E52" s="162" t="str">
        <f>'5- Identificación de Riesgos'!D34</f>
        <v>3. Desconocimiento del Código de Etica y Buen Gobierno.</v>
      </c>
      <c r="F52" s="413"/>
      <c r="G52" s="536"/>
      <c r="H52" s="398"/>
      <c r="I52" s="542"/>
      <c r="J52" s="530"/>
      <c r="K52" s="530"/>
      <c r="L52" s="533"/>
      <c r="M52" s="398"/>
      <c r="N52" s="398"/>
      <c r="O52" s="166"/>
      <c r="P52" s="166"/>
      <c r="Q52" s="167"/>
    </row>
    <row r="53" spans="1:17" ht="12.6" hidden="1" customHeight="1">
      <c r="A53" s="434"/>
      <c r="B53" s="398"/>
      <c r="C53" s="398"/>
      <c r="D53" s="398"/>
      <c r="E53" s="162" t="str">
        <f>'5- Identificación de Riesgos'!D35</f>
        <v>4. Falta o inaplicación de controles.</v>
      </c>
      <c r="F53" s="413"/>
      <c r="G53" s="536"/>
      <c r="H53" s="398"/>
      <c r="I53" s="542"/>
      <c r="J53" s="530"/>
      <c r="K53" s="530"/>
      <c r="L53" s="533"/>
      <c r="M53" s="398"/>
      <c r="N53" s="398"/>
      <c r="O53" s="166"/>
      <c r="P53" s="166"/>
      <c r="Q53" s="167"/>
    </row>
    <row r="54" spans="1:17" ht="12.6" hidden="1" customHeight="1">
      <c r="A54" s="434"/>
      <c r="B54" s="398"/>
      <c r="C54" s="398"/>
      <c r="D54" s="398"/>
      <c r="E54" s="162">
        <f>'5- Identificación de Riesgos'!D36</f>
        <v>0</v>
      </c>
      <c r="F54" s="413"/>
      <c r="G54" s="536"/>
      <c r="H54" s="398"/>
      <c r="I54" s="542"/>
      <c r="J54" s="530"/>
      <c r="K54" s="530"/>
      <c r="L54" s="533"/>
      <c r="M54" s="398"/>
      <c r="N54" s="398"/>
      <c r="O54" s="166"/>
      <c r="P54" s="166"/>
      <c r="Q54" s="167"/>
    </row>
    <row r="55" spans="1:17" ht="12.6" hidden="1" customHeight="1">
      <c r="A55" s="434"/>
      <c r="B55" s="398"/>
      <c r="C55" s="398"/>
      <c r="D55" s="398"/>
      <c r="E55" s="162">
        <f>'5- Identificación de Riesgos'!D37</f>
        <v>0</v>
      </c>
      <c r="F55" s="413"/>
      <c r="G55" s="536"/>
      <c r="H55" s="398"/>
      <c r="I55" s="542"/>
      <c r="J55" s="530"/>
      <c r="K55" s="530"/>
      <c r="L55" s="533"/>
      <c r="M55" s="398"/>
      <c r="N55" s="398"/>
      <c r="O55" s="166"/>
      <c r="P55" s="166"/>
      <c r="Q55" s="167"/>
    </row>
    <row r="56" spans="1:17" ht="12.6" hidden="1" customHeight="1">
      <c r="A56" s="434"/>
      <c r="B56" s="398"/>
      <c r="C56" s="398"/>
      <c r="D56" s="398"/>
      <c r="E56" s="162">
        <f>'5- Identificación de Riesgos'!D38</f>
        <v>0</v>
      </c>
      <c r="F56" s="413"/>
      <c r="G56" s="536"/>
      <c r="H56" s="398"/>
      <c r="I56" s="542"/>
      <c r="J56" s="530"/>
      <c r="K56" s="530"/>
      <c r="L56" s="533"/>
      <c r="M56" s="398"/>
      <c r="N56" s="398"/>
      <c r="O56" s="166"/>
      <c r="P56" s="166"/>
      <c r="Q56" s="167"/>
    </row>
    <row r="57" spans="1:17" ht="12.6" hidden="1" customHeight="1">
      <c r="A57" s="434"/>
      <c r="B57" s="398"/>
      <c r="C57" s="398"/>
      <c r="D57" s="398"/>
      <c r="E57" s="162">
        <f>'5- Identificación de Riesgos'!D39</f>
        <v>0</v>
      </c>
      <c r="F57" s="413"/>
      <c r="G57" s="536"/>
      <c r="H57" s="398"/>
      <c r="I57" s="542"/>
      <c r="J57" s="530"/>
      <c r="K57" s="530"/>
      <c r="L57" s="533"/>
      <c r="M57" s="398"/>
      <c r="N57" s="398"/>
      <c r="O57" s="166"/>
      <c r="P57" s="166"/>
      <c r="Q57" s="167"/>
    </row>
    <row r="58" spans="1:17" ht="12.6" hidden="1" customHeight="1">
      <c r="A58" s="434"/>
      <c r="B58" s="398"/>
      <c r="C58" s="398"/>
      <c r="D58" s="398"/>
      <c r="E58" s="162">
        <f>'5- Identificación de Riesgos'!D40</f>
        <v>0</v>
      </c>
      <c r="F58" s="413"/>
      <c r="G58" s="536"/>
      <c r="H58" s="398"/>
      <c r="I58" s="542"/>
      <c r="J58" s="530"/>
      <c r="K58" s="530"/>
      <c r="L58" s="533"/>
      <c r="M58" s="398"/>
      <c r="N58" s="398"/>
      <c r="O58" s="166"/>
      <c r="P58" s="166"/>
      <c r="Q58" s="167"/>
    </row>
    <row r="59" spans="1:17" ht="12.6" hidden="1" customHeight="1" thickBot="1">
      <c r="A59" s="535"/>
      <c r="B59" s="399"/>
      <c r="C59" s="399"/>
      <c r="D59" s="399"/>
      <c r="E59" s="163">
        <f>'5- Identificación de Riesgos'!D41</f>
        <v>0</v>
      </c>
      <c r="F59" s="414"/>
      <c r="G59" s="537"/>
      <c r="H59" s="399"/>
      <c r="I59" s="543"/>
      <c r="J59" s="531"/>
      <c r="K59" s="531"/>
      <c r="L59" s="534"/>
      <c r="M59" s="399"/>
      <c r="N59" s="399"/>
      <c r="O59" s="168"/>
      <c r="P59" s="168"/>
      <c r="Q59" s="169"/>
    </row>
    <row r="60" spans="1:17" ht="30" hidden="1">
      <c r="A60" s="433">
        <f>'5- Identificación de Riesgos'!A42</f>
        <v>6</v>
      </c>
      <c r="B60" s="415" t="str">
        <f>'5- Identificación de Riesgos'!B42</f>
        <v>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v>
      </c>
      <c r="C60" s="415" t="str">
        <f>'5- Identificación de Riesgos'!C42</f>
        <v>Cuando por indebido interés se actúe afectando la prestación del servicio de Audiencias Virtuales, Videoconferencias y  streaming (Servicios por Demanda), afectando el desarrollo de procesos judiciales y la transmisión de eventos.</v>
      </c>
      <c r="D60" s="415" t="s">
        <v>320</v>
      </c>
      <c r="E60" s="161" t="str">
        <f>'5- Identificación de Riesgos'!D42</f>
        <v>1. Falta de ética de los servidores públicos (Debilidades en principios y valores).</v>
      </c>
      <c r="F60" s="418" t="str">
        <f>'5- Identificación de Riesgos'!H42</f>
        <v>Muy Baja - 1</v>
      </c>
      <c r="G60" s="415" t="str">
        <f>'5- Identificación de Riesgos'!M42</f>
        <v>Moderado - 3</v>
      </c>
      <c r="H60" s="415" t="str">
        <f>'5- Identificación de Riesgos'!N42</f>
        <v>Moderado - 3</v>
      </c>
      <c r="I60" s="541"/>
      <c r="J60" s="529" t="str">
        <f>'6- Valoración Controles'!T42</f>
        <v>Muy Baja - 1</v>
      </c>
      <c r="K60" s="529" t="str">
        <f>'6- Valoración Controles'!U42</f>
        <v>Menor - 2</v>
      </c>
      <c r="L60" s="532" t="e">
        <f>AVERAGE(#REF!)</f>
        <v>#REF!</v>
      </c>
      <c r="M60" s="415" t="str">
        <f>'6- Valoración Controles'!V42</f>
        <v>Bajo - 2</v>
      </c>
      <c r="N60" s="415" t="s">
        <v>385</v>
      </c>
      <c r="O60" s="164"/>
      <c r="P60" s="164"/>
      <c r="Q60" s="165"/>
    </row>
    <row r="61" spans="1:17" ht="30" hidden="1" customHeight="1">
      <c r="A61" s="434"/>
      <c r="B61" s="398"/>
      <c r="C61" s="398"/>
      <c r="D61" s="398"/>
      <c r="E61" s="162" t="str">
        <f>'5- Identificación de Riesgos'!D43</f>
        <v>2. Falta de ética de terceros interesados  (Debilidades principios y valores).</v>
      </c>
      <c r="F61" s="413"/>
      <c r="G61" s="536"/>
      <c r="H61" s="398"/>
      <c r="I61" s="542"/>
      <c r="J61" s="530"/>
      <c r="K61" s="530"/>
      <c r="L61" s="533"/>
      <c r="M61" s="398"/>
      <c r="N61" s="398"/>
      <c r="O61" s="166"/>
      <c r="P61" s="166"/>
      <c r="Q61" s="167"/>
    </row>
    <row r="62" spans="1:17" ht="90" hidden="1">
      <c r="A62" s="434"/>
      <c r="B62" s="398"/>
      <c r="C62" s="398"/>
      <c r="D62" s="398"/>
      <c r="E62" s="162" t="str">
        <f>'5- Identificación de Riesgos'!D44</f>
        <v>3. Debilidad en los controles establecidos por parte del Despacho Judicial, la interventoría, la supervisión del contrato y la coordinación del servicio, a los servicios de Audiencias Virtuales, Videoconferencias y  streaming (Servicios por Demanda).</v>
      </c>
      <c r="F62" s="413"/>
      <c r="G62" s="536"/>
      <c r="H62" s="398"/>
      <c r="I62" s="542"/>
      <c r="J62" s="530"/>
      <c r="K62" s="530"/>
      <c r="L62" s="533"/>
      <c r="M62" s="398"/>
      <c r="N62" s="398"/>
      <c r="O62" s="166"/>
      <c r="P62" s="166"/>
      <c r="Q62" s="167"/>
    </row>
    <row r="63" spans="1:17" hidden="1">
      <c r="A63" s="434"/>
      <c r="B63" s="398"/>
      <c r="C63" s="398"/>
      <c r="D63" s="398"/>
      <c r="E63" s="162">
        <f>'5- Identificación de Riesgos'!D45</f>
        <v>0</v>
      </c>
      <c r="F63" s="413"/>
      <c r="G63" s="536"/>
      <c r="H63" s="398"/>
      <c r="I63" s="542"/>
      <c r="J63" s="530"/>
      <c r="K63" s="530"/>
      <c r="L63" s="533"/>
      <c r="M63" s="398"/>
      <c r="N63" s="398"/>
      <c r="O63" s="166"/>
      <c r="P63" s="166"/>
      <c r="Q63" s="167"/>
    </row>
    <row r="64" spans="1:17" hidden="1">
      <c r="A64" s="434"/>
      <c r="B64" s="398"/>
      <c r="C64" s="398"/>
      <c r="D64" s="398"/>
      <c r="E64" s="162">
        <f>'5- Identificación de Riesgos'!D46</f>
        <v>0</v>
      </c>
      <c r="F64" s="413"/>
      <c r="G64" s="536"/>
      <c r="H64" s="398"/>
      <c r="I64" s="542"/>
      <c r="J64" s="530"/>
      <c r="K64" s="530"/>
      <c r="L64" s="533"/>
      <c r="M64" s="398"/>
      <c r="N64" s="398"/>
      <c r="O64" s="166"/>
      <c r="P64" s="166"/>
      <c r="Q64" s="167"/>
    </row>
    <row r="65" spans="1:17" hidden="1">
      <c r="A65" s="434"/>
      <c r="B65" s="398"/>
      <c r="C65" s="398"/>
      <c r="D65" s="398"/>
      <c r="E65" s="162">
        <f>'5- Identificación de Riesgos'!D47</f>
        <v>0</v>
      </c>
      <c r="F65" s="413"/>
      <c r="G65" s="536"/>
      <c r="H65" s="398"/>
      <c r="I65" s="542"/>
      <c r="J65" s="530"/>
      <c r="K65" s="530"/>
      <c r="L65" s="533"/>
      <c r="M65" s="398"/>
      <c r="N65" s="398"/>
      <c r="O65" s="166"/>
      <c r="P65" s="166"/>
      <c r="Q65" s="167"/>
    </row>
    <row r="66" spans="1:17" hidden="1">
      <c r="A66" s="434"/>
      <c r="B66" s="398"/>
      <c r="C66" s="398"/>
      <c r="D66" s="398"/>
      <c r="E66" s="162">
        <f>'5- Identificación de Riesgos'!D48</f>
        <v>0</v>
      </c>
      <c r="F66" s="413"/>
      <c r="G66" s="536"/>
      <c r="H66" s="398"/>
      <c r="I66" s="542"/>
      <c r="J66" s="530"/>
      <c r="K66" s="530"/>
      <c r="L66" s="533"/>
      <c r="M66" s="398"/>
      <c r="N66" s="398"/>
      <c r="O66" s="166"/>
      <c r="P66" s="166"/>
      <c r="Q66" s="167"/>
    </row>
    <row r="67" spans="1:17" hidden="1">
      <c r="A67" s="434"/>
      <c r="B67" s="398"/>
      <c r="C67" s="398"/>
      <c r="D67" s="398"/>
      <c r="E67" s="162">
        <f>'5- Identificación de Riesgos'!D49</f>
        <v>0</v>
      </c>
      <c r="F67" s="413"/>
      <c r="G67" s="536"/>
      <c r="H67" s="398"/>
      <c r="I67" s="542"/>
      <c r="J67" s="530"/>
      <c r="K67" s="530"/>
      <c r="L67" s="533"/>
      <c r="M67" s="398"/>
      <c r="N67" s="398"/>
      <c r="O67" s="166"/>
      <c r="P67" s="166"/>
      <c r="Q67" s="167"/>
    </row>
    <row r="68" spans="1:17" hidden="1">
      <c r="A68" s="434"/>
      <c r="B68" s="398"/>
      <c r="C68" s="398"/>
      <c r="D68" s="398"/>
      <c r="E68" s="162">
        <f>'5- Identificación de Riesgos'!D50</f>
        <v>0</v>
      </c>
      <c r="F68" s="413"/>
      <c r="G68" s="536"/>
      <c r="H68" s="398"/>
      <c r="I68" s="542"/>
      <c r="J68" s="530"/>
      <c r="K68" s="530"/>
      <c r="L68" s="533"/>
      <c r="M68" s="398"/>
      <c r="N68" s="398"/>
      <c r="O68" s="166"/>
      <c r="P68" s="166"/>
      <c r="Q68" s="167"/>
    </row>
    <row r="69" spans="1:17" ht="15.75" hidden="1" thickBot="1">
      <c r="A69" s="535"/>
      <c r="B69" s="399"/>
      <c r="C69" s="399"/>
      <c r="D69" s="399"/>
      <c r="E69" s="163">
        <f>'5- Identificación de Riesgos'!D51</f>
        <v>0</v>
      </c>
      <c r="F69" s="414"/>
      <c r="G69" s="537"/>
      <c r="H69" s="399"/>
      <c r="I69" s="543"/>
      <c r="J69" s="531"/>
      <c r="K69" s="531"/>
      <c r="L69" s="534"/>
      <c r="M69" s="399"/>
      <c r="N69" s="399"/>
      <c r="O69" s="168"/>
      <c r="P69" s="168"/>
      <c r="Q69" s="169"/>
    </row>
    <row r="70" spans="1:17" ht="30" hidden="1">
      <c r="A70" s="433">
        <f>'5- Identificación de Riesgos'!A52</f>
        <v>7</v>
      </c>
      <c r="B70" s="415" t="str">
        <f>'5- Identificación de Riesgos'!B52</f>
        <v>Ofrecer, prometer, entregar, aceptar o solicitar una ventaja indebida para ocultar, modificar o eliminar información publicada en el Portal Web de la Rama Judicial para  favorecer intereses en beneficio propio o de terceros.</v>
      </c>
      <c r="C70" s="415" t="str">
        <f>'5- Identificación de Riesgos'!C52</f>
        <v xml:space="preserve"> Cuando la información que se publica en el Portal de la Rama Judicial se oculta, modifica o elimina de manera indebida, afectando la imagen reputacional de la Rama Judicial.</v>
      </c>
      <c r="D70" s="415" t="s">
        <v>320</v>
      </c>
      <c r="E70" s="161" t="str">
        <f>'5- Identificación de Riesgos'!D52</f>
        <v>1. Falta de ética de los servidores públicos (Debilidades en principios y valores).</v>
      </c>
      <c r="F70" s="418" t="str">
        <f>'5- Identificación de Riesgos'!H52</f>
        <v>Muy Baja - 1</v>
      </c>
      <c r="G70" s="415" t="str">
        <f>'5- Identificación de Riesgos'!M52</f>
        <v>Moderado - 3</v>
      </c>
      <c r="H70" s="415" t="str">
        <f>'5- Identificación de Riesgos'!N52</f>
        <v>Moderado - 3</v>
      </c>
      <c r="I70" s="538"/>
      <c r="J70" s="529" t="str">
        <f>'6- Valoración Controles'!T52</f>
        <v>Muy Baja - 1</v>
      </c>
      <c r="K70" s="529" t="str">
        <f>'6- Valoración Controles'!U52</f>
        <v>Menor - 2</v>
      </c>
      <c r="L70" s="532" t="e">
        <f>AVERAGE(#REF!)</f>
        <v>#REF!</v>
      </c>
      <c r="M70" s="415" t="str">
        <f>'6- Valoración Controles'!V52</f>
        <v>Bajo - 2</v>
      </c>
      <c r="N70" s="415" t="s">
        <v>385</v>
      </c>
      <c r="O70" s="241"/>
      <c r="P70" s="241"/>
      <c r="Q70" s="242"/>
    </row>
    <row r="71" spans="1:17" ht="30" hidden="1">
      <c r="A71" s="434"/>
      <c r="B71" s="398"/>
      <c r="C71" s="398"/>
      <c r="D71" s="398"/>
      <c r="E71" s="162" t="str">
        <f>'5- Identificación de Riesgos'!D53</f>
        <v>2. Falta de ética de terceros interesados  (Debilidades principios y valores).</v>
      </c>
      <c r="F71" s="413"/>
      <c r="G71" s="536"/>
      <c r="H71" s="398"/>
      <c r="I71" s="539"/>
      <c r="J71" s="530"/>
      <c r="K71" s="530"/>
      <c r="L71" s="533"/>
      <c r="M71" s="398"/>
      <c r="N71" s="398"/>
      <c r="O71" s="166"/>
      <c r="P71" s="166"/>
      <c r="Q71" s="167"/>
    </row>
    <row r="72" spans="1:17" ht="45" hidden="1">
      <c r="A72" s="434"/>
      <c r="B72" s="398"/>
      <c r="C72" s="398"/>
      <c r="D72" s="398"/>
      <c r="E72" s="162" t="str">
        <f>'5- Identificación de Riesgos'!D54</f>
        <v>3. Debilidad en los controles establecidos para la publicación de información en el portal web de la Rama Judicial.</v>
      </c>
      <c r="F72" s="413"/>
      <c r="G72" s="536"/>
      <c r="H72" s="398"/>
      <c r="I72" s="539"/>
      <c r="J72" s="530"/>
      <c r="K72" s="530"/>
      <c r="L72" s="533"/>
      <c r="M72" s="398"/>
      <c r="N72" s="398"/>
      <c r="O72" s="166"/>
      <c r="P72" s="166"/>
      <c r="Q72" s="167"/>
    </row>
    <row r="73" spans="1:17" hidden="1">
      <c r="A73" s="434"/>
      <c r="B73" s="398"/>
      <c r="C73" s="398"/>
      <c r="D73" s="398"/>
      <c r="E73" s="162">
        <f>'5- Identificación de Riesgos'!D55</f>
        <v>0</v>
      </c>
      <c r="F73" s="413"/>
      <c r="G73" s="536"/>
      <c r="H73" s="398"/>
      <c r="I73" s="539"/>
      <c r="J73" s="530"/>
      <c r="K73" s="530"/>
      <c r="L73" s="533"/>
      <c r="M73" s="398"/>
      <c r="N73" s="398"/>
      <c r="O73" s="166"/>
      <c r="P73" s="166"/>
      <c r="Q73" s="167"/>
    </row>
    <row r="74" spans="1:17" hidden="1">
      <c r="A74" s="434"/>
      <c r="B74" s="398"/>
      <c r="C74" s="398"/>
      <c r="D74" s="398"/>
      <c r="E74" s="162">
        <f>'5- Identificación de Riesgos'!D56</f>
        <v>0</v>
      </c>
      <c r="F74" s="413"/>
      <c r="G74" s="536"/>
      <c r="H74" s="398"/>
      <c r="I74" s="539"/>
      <c r="J74" s="530"/>
      <c r="K74" s="530"/>
      <c r="L74" s="533"/>
      <c r="M74" s="398"/>
      <c r="N74" s="398"/>
      <c r="O74" s="166"/>
      <c r="P74" s="166"/>
      <c r="Q74" s="167"/>
    </row>
    <row r="75" spans="1:17" hidden="1">
      <c r="A75" s="434"/>
      <c r="B75" s="398"/>
      <c r="C75" s="398"/>
      <c r="D75" s="398"/>
      <c r="E75" s="162">
        <f>'5- Identificación de Riesgos'!D57</f>
        <v>0</v>
      </c>
      <c r="F75" s="413"/>
      <c r="G75" s="536"/>
      <c r="H75" s="398"/>
      <c r="I75" s="539"/>
      <c r="J75" s="530"/>
      <c r="K75" s="530"/>
      <c r="L75" s="533"/>
      <c r="M75" s="398"/>
      <c r="N75" s="398"/>
      <c r="O75" s="166"/>
      <c r="P75" s="166"/>
      <c r="Q75" s="167"/>
    </row>
    <row r="76" spans="1:17" hidden="1">
      <c r="A76" s="434"/>
      <c r="B76" s="398"/>
      <c r="C76" s="398"/>
      <c r="D76" s="398"/>
      <c r="E76" s="162">
        <f>'5- Identificación de Riesgos'!D58</f>
        <v>0</v>
      </c>
      <c r="F76" s="413"/>
      <c r="G76" s="536"/>
      <c r="H76" s="398"/>
      <c r="I76" s="539"/>
      <c r="J76" s="530"/>
      <c r="K76" s="530"/>
      <c r="L76" s="533"/>
      <c r="M76" s="398"/>
      <c r="N76" s="398"/>
      <c r="O76" s="166"/>
      <c r="P76" s="166"/>
      <c r="Q76" s="167"/>
    </row>
    <row r="77" spans="1:17" hidden="1">
      <c r="A77" s="434"/>
      <c r="B77" s="398"/>
      <c r="C77" s="398"/>
      <c r="D77" s="398"/>
      <c r="E77" s="162">
        <f>'5- Identificación de Riesgos'!D59</f>
        <v>0</v>
      </c>
      <c r="F77" s="413"/>
      <c r="G77" s="536"/>
      <c r="H77" s="398"/>
      <c r="I77" s="539"/>
      <c r="J77" s="530"/>
      <c r="K77" s="530"/>
      <c r="L77" s="533"/>
      <c r="M77" s="398"/>
      <c r="N77" s="398"/>
      <c r="O77" s="166"/>
      <c r="P77" s="166"/>
      <c r="Q77" s="167"/>
    </row>
    <row r="78" spans="1:17" hidden="1">
      <c r="A78" s="434"/>
      <c r="B78" s="398"/>
      <c r="C78" s="398"/>
      <c r="D78" s="398"/>
      <c r="E78" s="162">
        <f>'5- Identificación de Riesgos'!D60</f>
        <v>0</v>
      </c>
      <c r="F78" s="413"/>
      <c r="G78" s="536"/>
      <c r="H78" s="398"/>
      <c r="I78" s="539"/>
      <c r="J78" s="530"/>
      <c r="K78" s="530"/>
      <c r="L78" s="533"/>
      <c r="M78" s="398"/>
      <c r="N78" s="398"/>
      <c r="O78" s="166"/>
      <c r="P78" s="166"/>
      <c r="Q78" s="167"/>
    </row>
    <row r="79" spans="1:17" ht="15.75" hidden="1" thickBot="1">
      <c r="A79" s="535"/>
      <c r="B79" s="399"/>
      <c r="C79" s="399"/>
      <c r="D79" s="399"/>
      <c r="E79" s="163">
        <f>'5- Identificación de Riesgos'!D61</f>
        <v>0</v>
      </c>
      <c r="F79" s="414"/>
      <c r="G79" s="537"/>
      <c r="H79" s="399"/>
      <c r="I79" s="540"/>
      <c r="J79" s="531"/>
      <c r="K79" s="531"/>
      <c r="L79" s="534"/>
      <c r="M79" s="399"/>
      <c r="N79" s="399"/>
      <c r="O79" s="168"/>
      <c r="P79" s="168"/>
      <c r="Q79" s="169"/>
    </row>
  </sheetData>
  <mergeCells count="119">
    <mergeCell ref="I50:I59"/>
    <mergeCell ref="A4:B4"/>
    <mergeCell ref="C4:Q4"/>
    <mergeCell ref="A5:B5"/>
    <mergeCell ref="C5:Q5"/>
    <mergeCell ref="A6:B6"/>
    <mergeCell ref="C6:Q6"/>
    <mergeCell ref="K8:K9"/>
    <mergeCell ref="A30:A39"/>
    <mergeCell ref="B30:B39"/>
    <mergeCell ref="C30:C39"/>
    <mergeCell ref="D30:D39"/>
    <mergeCell ref="F30:F39"/>
    <mergeCell ref="A20:A29"/>
    <mergeCell ref="B20:B29"/>
    <mergeCell ref="K20:K29"/>
    <mergeCell ref="I20:I29"/>
    <mergeCell ref="I30:I39"/>
    <mergeCell ref="M20:M29"/>
    <mergeCell ref="N20:N29"/>
    <mergeCell ref="M10:M19"/>
    <mergeCell ref="N10:N19"/>
    <mergeCell ref="C10:C19"/>
    <mergeCell ref="D10:D19"/>
    <mergeCell ref="F1:Q3"/>
    <mergeCell ref="I8:I9"/>
    <mergeCell ref="I10:I19"/>
    <mergeCell ref="O8:O9"/>
    <mergeCell ref="P8:P9"/>
    <mergeCell ref="Q8:Q9"/>
    <mergeCell ref="A7:E7"/>
    <mergeCell ref="F7:H7"/>
    <mergeCell ref="M8:M9"/>
    <mergeCell ref="N8:N9"/>
    <mergeCell ref="F8:F9"/>
    <mergeCell ref="G8:G9"/>
    <mergeCell ref="J7:N7"/>
    <mergeCell ref="A8:A9"/>
    <mergeCell ref="E8:E9"/>
    <mergeCell ref="L8:L9"/>
    <mergeCell ref="J8:J9"/>
    <mergeCell ref="H8:H9"/>
    <mergeCell ref="C8:C9"/>
    <mergeCell ref="D8:D9"/>
    <mergeCell ref="B8:B9"/>
    <mergeCell ref="A10:A19"/>
    <mergeCell ref="B10:B19"/>
    <mergeCell ref="F10:F19"/>
    <mergeCell ref="A40:A49"/>
    <mergeCell ref="B40:B49"/>
    <mergeCell ref="C40:C49"/>
    <mergeCell ref="C20:C29"/>
    <mergeCell ref="D20:D29"/>
    <mergeCell ref="L10:L19"/>
    <mergeCell ref="F40:F49"/>
    <mergeCell ref="M30:M39"/>
    <mergeCell ref="N30:N39"/>
    <mergeCell ref="G30:G39"/>
    <mergeCell ref="H30:H39"/>
    <mergeCell ref="J30:J39"/>
    <mergeCell ref="K30:K39"/>
    <mergeCell ref="L30:L39"/>
    <mergeCell ref="F20:F29"/>
    <mergeCell ref="G20:G29"/>
    <mergeCell ref="H20:H29"/>
    <mergeCell ref="J20:J29"/>
    <mergeCell ref="L20:L29"/>
    <mergeCell ref="G10:G19"/>
    <mergeCell ref="H10:H19"/>
    <mergeCell ref="J10:J19"/>
    <mergeCell ref="K10:K19"/>
    <mergeCell ref="I60:I69"/>
    <mergeCell ref="J60:J69"/>
    <mergeCell ref="D40:D49"/>
    <mergeCell ref="I40:I49"/>
    <mergeCell ref="A1:C2"/>
    <mergeCell ref="M40:M49"/>
    <mergeCell ref="N40:N49"/>
    <mergeCell ref="A50:A59"/>
    <mergeCell ref="B50:B59"/>
    <mergeCell ref="C50:C59"/>
    <mergeCell ref="D50:D59"/>
    <mergeCell ref="F50:F59"/>
    <mergeCell ref="G50:G59"/>
    <mergeCell ref="H50:H59"/>
    <mergeCell ref="J50:J59"/>
    <mergeCell ref="K50:K59"/>
    <mergeCell ref="L50:L59"/>
    <mergeCell ref="M50:M59"/>
    <mergeCell ref="N50:N59"/>
    <mergeCell ref="G40:G49"/>
    <mergeCell ref="H40:H49"/>
    <mergeCell ref="J40:J49"/>
    <mergeCell ref="K40:K49"/>
    <mergeCell ref="L40:L49"/>
    <mergeCell ref="K60:K69"/>
    <mergeCell ref="L60:L69"/>
    <mergeCell ref="M60:M69"/>
    <mergeCell ref="N60:N69"/>
    <mergeCell ref="A70:A79"/>
    <mergeCell ref="B70:B79"/>
    <mergeCell ref="C70:C79"/>
    <mergeCell ref="D70:D79"/>
    <mergeCell ref="F70:F79"/>
    <mergeCell ref="G70:G79"/>
    <mergeCell ref="H70:H79"/>
    <mergeCell ref="I70:I79"/>
    <mergeCell ref="J70:J79"/>
    <mergeCell ref="K70:K79"/>
    <mergeCell ref="L70:L79"/>
    <mergeCell ref="M70:M79"/>
    <mergeCell ref="N70:N79"/>
    <mergeCell ref="A60:A69"/>
    <mergeCell ref="B60:B69"/>
    <mergeCell ref="C60:C69"/>
    <mergeCell ref="D60:D69"/>
    <mergeCell ref="F60:F69"/>
    <mergeCell ref="G60:G69"/>
    <mergeCell ref="H60:H69"/>
  </mergeCells>
  <conditionalFormatting sqref="F10 F20 F30">
    <cfRule type="containsText" dxfId="350" priority="488" operator="containsText" text="Muy Baja">
      <formula>NOT(ISERROR(SEARCH("Muy Baja",F10)))</formula>
    </cfRule>
    <cfRule type="containsText" dxfId="349" priority="489" operator="containsText" text="Baja">
      <formula>NOT(ISERROR(SEARCH("Baja",F10)))</formula>
    </cfRule>
    <cfRule type="containsText" dxfId="348" priority="490" operator="containsText" text="Muy Alta">
      <formula>NOT(ISERROR(SEARCH("Muy Alta",F10)))</formula>
    </cfRule>
    <cfRule type="containsText" dxfId="347" priority="492" operator="containsText" text="Alta">
      <formula>NOT(ISERROR(SEARCH("Alta",F10)))</formula>
    </cfRule>
    <cfRule type="containsText" dxfId="346" priority="493" operator="containsText" text="Media">
      <formula>NOT(ISERROR(SEARCH("Media",F10)))</formula>
    </cfRule>
    <cfRule type="containsText" dxfId="345" priority="494" operator="containsText" text="Media">
      <formula>NOT(ISERROR(SEARCH("Media",F10)))</formula>
    </cfRule>
    <cfRule type="containsText" dxfId="344" priority="495" operator="containsText" text="Media">
      <formula>NOT(ISERROR(SEARCH("Media",F10)))</formula>
    </cfRule>
    <cfRule type="containsText" dxfId="343" priority="496" operator="containsText" text="Muy Baja">
      <formula>NOT(ISERROR(SEARCH("Muy Baja",F10)))</formula>
    </cfRule>
    <cfRule type="containsText" dxfId="342" priority="497" operator="containsText" text="Baja">
      <formula>NOT(ISERROR(SEARCH("Baja",F10)))</formula>
    </cfRule>
    <cfRule type="containsText" dxfId="341" priority="498" operator="containsText" text="Muy Baja">
      <formula>NOT(ISERROR(SEARCH("Muy Baja",F10)))</formula>
    </cfRule>
    <cfRule type="containsText" dxfId="340" priority="499" operator="containsText" text="Muy Baja">
      <formula>NOT(ISERROR(SEARCH("Muy Baja",F10)))</formula>
    </cfRule>
    <cfRule type="containsText" dxfId="339" priority="500" operator="containsText" text="Muy Baja">
      <formula>NOT(ISERROR(SEARCH("Muy Baja",F10)))</formula>
    </cfRule>
    <cfRule type="containsText" dxfId="338" priority="501" operator="containsText" text="Muy Baja'Tabla probabilidad'!">
      <formula>NOT(ISERROR(SEARCH("Muy Baja'Tabla probabilidad'!",F10)))</formula>
    </cfRule>
    <cfRule type="containsText" dxfId="337" priority="502" operator="containsText" text="Muy bajo">
      <formula>NOT(ISERROR(SEARCH("Muy bajo",F10)))</formula>
    </cfRule>
    <cfRule type="containsText" dxfId="336" priority="503" operator="containsText" text="Alta">
      <formula>NOT(ISERROR(SEARCH("Alta",F10)))</formula>
    </cfRule>
    <cfRule type="containsText" dxfId="335" priority="504" operator="containsText" text="Media">
      <formula>NOT(ISERROR(SEARCH("Media",F10)))</formula>
    </cfRule>
    <cfRule type="containsText" dxfId="334" priority="505" operator="containsText" text="Baja">
      <formula>NOT(ISERROR(SEARCH("Baja",F10)))</formula>
    </cfRule>
    <cfRule type="containsText" dxfId="333" priority="506" operator="containsText" text="Muy baja">
      <formula>NOT(ISERROR(SEARCH("Muy baja",F10)))</formula>
    </cfRule>
    <cfRule type="cellIs" dxfId="332" priority="509" operator="between">
      <formula>1</formula>
      <formula>2</formula>
    </cfRule>
    <cfRule type="cellIs" dxfId="331" priority="510" operator="between">
      <formula>0</formula>
      <formula>2</formula>
    </cfRule>
  </conditionalFormatting>
  <conditionalFormatting sqref="F40">
    <cfRule type="containsText" dxfId="330" priority="97" operator="containsText" text="Muy Baja">
      <formula>NOT(ISERROR(SEARCH("Muy Baja",F40)))</formula>
    </cfRule>
    <cfRule type="containsText" dxfId="329" priority="98" operator="containsText" text="Baja">
      <formula>NOT(ISERROR(SEARCH("Baja",F40)))</formula>
    </cfRule>
    <cfRule type="containsText" dxfId="328" priority="99" operator="containsText" text="Muy Alta">
      <formula>NOT(ISERROR(SEARCH("Muy Alta",F40)))</formula>
    </cfRule>
    <cfRule type="containsText" dxfId="327" priority="101" operator="containsText" text="Alta">
      <formula>NOT(ISERROR(SEARCH("Alta",F40)))</formula>
    </cfRule>
    <cfRule type="containsText" dxfId="326" priority="102" operator="containsText" text="Media">
      <formula>NOT(ISERROR(SEARCH("Media",F40)))</formula>
    </cfRule>
    <cfRule type="containsText" dxfId="325" priority="103" operator="containsText" text="Media">
      <formula>NOT(ISERROR(SEARCH("Media",F40)))</formula>
    </cfRule>
    <cfRule type="containsText" dxfId="324" priority="104" operator="containsText" text="Media">
      <formula>NOT(ISERROR(SEARCH("Media",F40)))</formula>
    </cfRule>
    <cfRule type="containsText" dxfId="323" priority="105" operator="containsText" text="Muy Baja">
      <formula>NOT(ISERROR(SEARCH("Muy Baja",F40)))</formula>
    </cfRule>
    <cfRule type="containsText" dxfId="322" priority="106" operator="containsText" text="Baja">
      <formula>NOT(ISERROR(SEARCH("Baja",F40)))</formula>
    </cfRule>
    <cfRule type="containsText" dxfId="321" priority="107" operator="containsText" text="Muy Baja">
      <formula>NOT(ISERROR(SEARCH("Muy Baja",F40)))</formula>
    </cfRule>
    <cfRule type="containsText" dxfId="320" priority="108" operator="containsText" text="Muy Baja">
      <formula>NOT(ISERROR(SEARCH("Muy Baja",F40)))</formula>
    </cfRule>
    <cfRule type="containsText" dxfId="319" priority="109" operator="containsText" text="Muy Baja">
      <formula>NOT(ISERROR(SEARCH("Muy Baja",F40)))</formula>
    </cfRule>
    <cfRule type="containsText" dxfId="318" priority="110" operator="containsText" text="Muy Baja'Tabla probabilidad'!">
      <formula>NOT(ISERROR(SEARCH("Muy Baja'Tabla probabilidad'!",F40)))</formula>
    </cfRule>
    <cfRule type="containsText" dxfId="317" priority="111" operator="containsText" text="Muy bajo">
      <formula>NOT(ISERROR(SEARCH("Muy bajo",F40)))</formula>
    </cfRule>
    <cfRule type="containsText" dxfId="316" priority="112" operator="containsText" text="Alta">
      <formula>NOT(ISERROR(SEARCH("Alta",F40)))</formula>
    </cfRule>
    <cfRule type="containsText" dxfId="315" priority="113" operator="containsText" text="Media">
      <formula>NOT(ISERROR(SEARCH("Media",F40)))</formula>
    </cfRule>
    <cfRule type="containsText" dxfId="314" priority="114" operator="containsText" text="Baja">
      <formula>NOT(ISERROR(SEARCH("Baja",F40)))</formula>
    </cfRule>
    <cfRule type="containsText" dxfId="313" priority="115" operator="containsText" text="Muy baja">
      <formula>NOT(ISERROR(SEARCH("Muy baja",F40)))</formula>
    </cfRule>
    <cfRule type="cellIs" dxfId="312" priority="118" operator="between">
      <formula>1</formula>
      <formula>2</formula>
    </cfRule>
    <cfRule type="cellIs" dxfId="311" priority="119" operator="between">
      <formula>0</formula>
      <formula>2</formula>
    </cfRule>
  </conditionalFormatting>
  <conditionalFormatting sqref="F50 F60 F70">
    <cfRule type="containsText" dxfId="310" priority="43" operator="containsText" text="Muy Baja">
      <formula>NOT(ISERROR(SEARCH("Muy Baja",F50)))</formula>
    </cfRule>
    <cfRule type="containsText" dxfId="309" priority="44" operator="containsText" text="Baja">
      <formula>NOT(ISERROR(SEARCH("Baja",F50)))</formula>
    </cfRule>
    <cfRule type="containsText" dxfId="308" priority="45" operator="containsText" text="Muy Alta">
      <formula>NOT(ISERROR(SEARCH("Muy Alta",F50)))</formula>
    </cfRule>
    <cfRule type="containsText" dxfId="307" priority="47" operator="containsText" text="Alta">
      <formula>NOT(ISERROR(SEARCH("Alta",F50)))</formula>
    </cfRule>
    <cfRule type="containsText" dxfId="306" priority="48" operator="containsText" text="Media">
      <formula>NOT(ISERROR(SEARCH("Media",F50)))</formula>
    </cfRule>
    <cfRule type="containsText" dxfId="305" priority="49" operator="containsText" text="Media">
      <formula>NOT(ISERROR(SEARCH("Media",F50)))</formula>
    </cfRule>
    <cfRule type="containsText" dxfId="304" priority="50" operator="containsText" text="Media">
      <formula>NOT(ISERROR(SEARCH("Media",F50)))</formula>
    </cfRule>
    <cfRule type="containsText" dxfId="303" priority="51" operator="containsText" text="Muy Baja">
      <formula>NOT(ISERROR(SEARCH("Muy Baja",F50)))</formula>
    </cfRule>
    <cfRule type="containsText" dxfId="302" priority="52" operator="containsText" text="Baja">
      <formula>NOT(ISERROR(SEARCH("Baja",F50)))</formula>
    </cfRule>
    <cfRule type="containsText" dxfId="301" priority="53" operator="containsText" text="Muy Baja">
      <formula>NOT(ISERROR(SEARCH("Muy Baja",F50)))</formula>
    </cfRule>
    <cfRule type="containsText" dxfId="300" priority="54" operator="containsText" text="Muy Baja">
      <formula>NOT(ISERROR(SEARCH("Muy Baja",F50)))</formula>
    </cfRule>
    <cfRule type="containsText" dxfId="299" priority="55" operator="containsText" text="Muy Baja">
      <formula>NOT(ISERROR(SEARCH("Muy Baja",F50)))</formula>
    </cfRule>
    <cfRule type="containsText" dxfId="298" priority="56" operator="containsText" text="Muy Baja'Tabla probabilidad'!">
      <formula>NOT(ISERROR(SEARCH("Muy Baja'Tabla probabilidad'!",F50)))</formula>
    </cfRule>
    <cfRule type="containsText" dxfId="297" priority="57" operator="containsText" text="Muy bajo">
      <formula>NOT(ISERROR(SEARCH("Muy bajo",F50)))</formula>
    </cfRule>
    <cfRule type="containsText" dxfId="296" priority="58" operator="containsText" text="Alta">
      <formula>NOT(ISERROR(SEARCH("Alta",F50)))</formula>
    </cfRule>
    <cfRule type="containsText" dxfId="295" priority="59" operator="containsText" text="Media">
      <formula>NOT(ISERROR(SEARCH("Media",F50)))</formula>
    </cfRule>
    <cfRule type="containsText" dxfId="294" priority="60" operator="containsText" text="Baja">
      <formula>NOT(ISERROR(SEARCH("Baja",F50)))</formula>
    </cfRule>
    <cfRule type="containsText" dxfId="293" priority="61" operator="containsText" text="Muy baja">
      <formula>NOT(ISERROR(SEARCH("Muy baja",F50)))</formula>
    </cfRule>
    <cfRule type="cellIs" dxfId="292" priority="64" operator="between">
      <formula>1</formula>
      <formula>2</formula>
    </cfRule>
    <cfRule type="cellIs" dxfId="291" priority="65" operator="between">
      <formula>0</formula>
      <formula>2</formula>
    </cfRule>
  </conditionalFormatting>
  <conditionalFormatting sqref="G10 G20 G30">
    <cfRule type="containsText" dxfId="290" priority="482" operator="containsText" text="Catastrófico">
      <formula>NOT(ISERROR(SEARCH("Catastrófico",G10)))</formula>
    </cfRule>
    <cfRule type="containsText" dxfId="289" priority="483" operator="containsText" text="Mayor">
      <formula>NOT(ISERROR(SEARCH("Mayor",G10)))</formula>
    </cfRule>
    <cfRule type="containsText" dxfId="288" priority="484" operator="containsText" text="Alta">
      <formula>NOT(ISERROR(SEARCH("Alta",G10)))</formula>
    </cfRule>
    <cfRule type="containsText" dxfId="287" priority="485" operator="containsText" text="Moderado">
      <formula>NOT(ISERROR(SEARCH("Moderado",G10)))</formula>
    </cfRule>
    <cfRule type="containsText" dxfId="286" priority="486" operator="containsText" text="Menor">
      <formula>NOT(ISERROR(SEARCH("Menor",G10)))</formula>
    </cfRule>
    <cfRule type="containsText" dxfId="285" priority="487" operator="containsText" text="Leve">
      <formula>NOT(ISERROR(SEARCH("Leve",G10)))</formula>
    </cfRule>
  </conditionalFormatting>
  <conditionalFormatting sqref="G40">
    <cfRule type="containsText" dxfId="284" priority="91" operator="containsText" text="Catastrófico">
      <formula>NOT(ISERROR(SEARCH("Catastrófico",G40)))</formula>
    </cfRule>
    <cfRule type="containsText" dxfId="283" priority="92" operator="containsText" text="Mayor">
      <formula>NOT(ISERROR(SEARCH("Mayor",G40)))</formula>
    </cfRule>
    <cfRule type="containsText" dxfId="282" priority="93" operator="containsText" text="Alta">
      <formula>NOT(ISERROR(SEARCH("Alta",G40)))</formula>
    </cfRule>
    <cfRule type="containsText" dxfId="281" priority="94" operator="containsText" text="Moderado">
      <formula>NOT(ISERROR(SEARCH("Moderado",G40)))</formula>
    </cfRule>
    <cfRule type="containsText" dxfId="280" priority="95" operator="containsText" text="Menor">
      <formula>NOT(ISERROR(SEARCH("Menor",G40)))</formula>
    </cfRule>
    <cfRule type="containsText" dxfId="279" priority="96" operator="containsText" text="Leve">
      <formula>NOT(ISERROR(SEARCH("Leve",G40)))</formula>
    </cfRule>
  </conditionalFormatting>
  <conditionalFormatting sqref="G50 G60 G70">
    <cfRule type="containsText" dxfId="278" priority="6" operator="containsText" text="Catastrófico">
      <formula>NOT(ISERROR(SEARCH("Catastrófico",G50)))</formula>
    </cfRule>
    <cfRule type="containsText" dxfId="277" priority="7" operator="containsText" text="Mayor">
      <formula>NOT(ISERROR(SEARCH("Mayor",G50)))</formula>
    </cfRule>
    <cfRule type="containsText" dxfId="276" priority="8" operator="containsText" text="Alta">
      <formula>NOT(ISERROR(SEARCH("Alta",G50)))</formula>
    </cfRule>
    <cfRule type="containsText" dxfId="275" priority="9" operator="containsText" text="Moderado">
      <formula>NOT(ISERROR(SEARCH("Moderado",G50)))</formula>
    </cfRule>
    <cfRule type="containsText" dxfId="274" priority="10" operator="containsText" text="Menor">
      <formula>NOT(ISERROR(SEARCH("Menor",G50)))</formula>
    </cfRule>
    <cfRule type="containsText" dxfId="273" priority="11" operator="containsText" text="Leve">
      <formula>NOT(ISERROR(SEARCH("Leve",G50)))</formula>
    </cfRule>
  </conditionalFormatting>
  <conditionalFormatting sqref="H50 H60 H70">
    <cfRule type="containsText" dxfId="272" priority="1" operator="containsText" text="Extremo">
      <formula>NOT(ISERROR(SEARCH("Extremo",H50)))</formula>
    </cfRule>
    <cfRule type="containsText" dxfId="271" priority="2" operator="containsText" text="Alto">
      <formula>NOT(ISERROR(SEARCH("Alto",H50)))</formula>
    </cfRule>
    <cfRule type="containsText" dxfId="270" priority="3" operator="containsText" text="Bajo">
      <formula>NOT(ISERROR(SEARCH("Bajo",H50)))</formula>
    </cfRule>
    <cfRule type="containsText" dxfId="269" priority="4" operator="containsText" text="Moderado">
      <formula>NOT(ISERROR(SEARCH("Moderado",H50)))</formula>
    </cfRule>
  </conditionalFormatting>
  <conditionalFormatting sqref="H10:I10 H20:I20 H30:I30">
    <cfRule type="containsText" dxfId="268" priority="477" operator="containsText" text="Extremo">
      <formula>NOT(ISERROR(SEARCH("Extremo",H10)))</formula>
    </cfRule>
    <cfRule type="containsText" dxfId="267" priority="478" operator="containsText" text="Alto">
      <formula>NOT(ISERROR(SEARCH("Alto",H10)))</formula>
    </cfRule>
    <cfRule type="containsText" dxfId="266" priority="479" operator="containsText" text="Bajo">
      <formula>NOT(ISERROR(SEARCH("Bajo",H10)))</formula>
    </cfRule>
    <cfRule type="containsText" dxfId="265" priority="480" operator="containsText" text="Moderado">
      <formula>NOT(ISERROR(SEARCH("Moderado",H10)))</formula>
    </cfRule>
    <cfRule type="containsText" dxfId="264" priority="481" operator="containsText" text="Extremo">
      <formula>NOT(ISERROR(SEARCH("Extremo",H10)))</formula>
    </cfRule>
  </conditionalFormatting>
  <conditionalFormatting sqref="H40:I40">
    <cfRule type="containsText" dxfId="263" priority="86" operator="containsText" text="Extremo">
      <formula>NOT(ISERROR(SEARCH("Extremo",H40)))</formula>
    </cfRule>
    <cfRule type="containsText" dxfId="262" priority="87" operator="containsText" text="Alto">
      <formula>NOT(ISERROR(SEARCH("Alto",H40)))</formula>
    </cfRule>
    <cfRule type="containsText" dxfId="261" priority="88" operator="containsText" text="Bajo">
      <formula>NOT(ISERROR(SEARCH("Bajo",H40)))</formula>
    </cfRule>
    <cfRule type="containsText" dxfId="260" priority="89" operator="containsText" text="Moderado">
      <formula>NOT(ISERROR(SEARCH("Moderado",H40)))</formula>
    </cfRule>
    <cfRule type="containsText" dxfId="259" priority="90" operator="containsText" text="Extremo">
      <formula>NOT(ISERROR(SEARCH("Extremo",H40)))</formula>
    </cfRule>
  </conditionalFormatting>
  <conditionalFormatting sqref="H50:I50 H60:I60 H70:I70">
    <cfRule type="containsText" dxfId="258" priority="5" operator="containsText" text="Extremo">
      <formula>NOT(ISERROR(SEARCH("Extremo",H50)))</formula>
    </cfRule>
  </conditionalFormatting>
  <conditionalFormatting sqref="I50 I60 I70">
    <cfRule type="containsText" dxfId="257" priority="33" operator="containsText" text="Alto">
      <formula>NOT(ISERROR(SEARCH("Alto",I50)))</formula>
    </cfRule>
    <cfRule type="containsText" dxfId="256" priority="34" operator="containsText" text="Bajo">
      <formula>NOT(ISERROR(SEARCH("Bajo",I50)))</formula>
    </cfRule>
    <cfRule type="containsText" dxfId="255" priority="35" operator="containsText" text="Moderado">
      <formula>NOT(ISERROR(SEARCH("Moderado",I50)))</formula>
    </cfRule>
    <cfRule type="containsText" dxfId="254" priority="36" operator="containsText" text="Extremo">
      <formula>NOT(ISERROR(SEARCH("Extremo",I50)))</formula>
    </cfRule>
  </conditionalFormatting>
  <conditionalFormatting sqref="J10:J39">
    <cfRule type="containsText" dxfId="253" priority="446" operator="containsText" text="Muy Alta">
      <formula>NOT(ISERROR(SEARCH("Muy Alta",J10)))</formula>
    </cfRule>
    <cfRule type="containsText" dxfId="252" priority="447" operator="containsText" text="Alta">
      <formula>NOT(ISERROR(SEARCH("Alta",J10)))</formula>
    </cfRule>
    <cfRule type="containsText" dxfId="251" priority="448" operator="containsText" text="Media">
      <formula>NOT(ISERROR(SEARCH("Media",J10)))</formula>
    </cfRule>
    <cfRule type="containsText" dxfId="250" priority="449" operator="containsText" text="Baja">
      <formula>NOT(ISERROR(SEARCH("Baja",J10)))</formula>
    </cfRule>
    <cfRule type="containsText" dxfId="249" priority="450" operator="containsText" text="Muy Baja">
      <formula>NOT(ISERROR(SEARCH("Muy Baja",J10)))</formula>
    </cfRule>
  </conditionalFormatting>
  <conditionalFormatting sqref="J10:J49">
    <cfRule type="containsText" dxfId="248" priority="130" operator="containsText" text="Muy Baja">
      <formula>NOT(ISERROR(SEARCH("Muy Baja",J10)))</formula>
    </cfRule>
  </conditionalFormatting>
  <conditionalFormatting sqref="J40:J49">
    <cfRule type="containsText" dxfId="247" priority="72" operator="containsText" text="Muy Alta">
      <formula>NOT(ISERROR(SEARCH("Muy Alta",J40)))</formula>
    </cfRule>
    <cfRule type="containsText" dxfId="246" priority="73" operator="containsText" text="Alta">
      <formula>NOT(ISERROR(SEARCH("Alta",J40)))</formula>
    </cfRule>
    <cfRule type="containsText" dxfId="245" priority="74" operator="containsText" text="Media">
      <formula>NOT(ISERROR(SEARCH("Media",J40)))</formula>
    </cfRule>
    <cfRule type="containsText" dxfId="244" priority="75" operator="containsText" text="Baja">
      <formula>NOT(ISERROR(SEARCH("Baja",J40)))</formula>
    </cfRule>
  </conditionalFormatting>
  <conditionalFormatting sqref="J40:J79">
    <cfRule type="containsText" dxfId="243" priority="22" operator="containsText" text="Muy Baja">
      <formula>NOT(ISERROR(SEARCH("Muy Baja",J40)))</formula>
    </cfRule>
  </conditionalFormatting>
  <conditionalFormatting sqref="J50:J79">
    <cfRule type="containsText" dxfId="242" priority="12" operator="containsText" text="Muy Baja">
      <formula>NOT(ISERROR(SEARCH("Muy Baja",J50)))</formula>
    </cfRule>
    <cfRule type="containsText" dxfId="241" priority="18" operator="containsText" text="Muy Alta">
      <formula>NOT(ISERROR(SEARCH("Muy Alta",J50)))</formula>
    </cfRule>
    <cfRule type="containsText" dxfId="240" priority="19" operator="containsText" text="Alta">
      <formula>NOT(ISERROR(SEARCH("Alta",J50)))</formula>
    </cfRule>
    <cfRule type="containsText" dxfId="239" priority="20" operator="containsText" text="Media">
      <formula>NOT(ISERROR(SEARCH("Media",J50)))</formula>
    </cfRule>
    <cfRule type="containsText" dxfId="238" priority="21" operator="containsText" text="Baja">
      <formula>NOT(ISERROR(SEARCH("Baja",J50)))</formula>
    </cfRule>
  </conditionalFormatting>
  <conditionalFormatting sqref="K10:K79">
    <cfRule type="containsText" dxfId="237" priority="13" operator="containsText" text="Catastrófico">
      <formula>NOT(ISERROR(SEARCH("Catastrófico",K10)))</formula>
    </cfRule>
    <cfRule type="containsText" dxfId="236" priority="14" operator="containsText" text="Moderado">
      <formula>NOT(ISERROR(SEARCH("Moderado",K10)))</formula>
    </cfRule>
    <cfRule type="containsText" dxfId="235" priority="15" operator="containsText" text="Menor">
      <formula>NOT(ISERROR(SEARCH("Menor",K10)))</formula>
    </cfRule>
    <cfRule type="containsText" dxfId="234" priority="16" operator="containsText" text="Leve">
      <formula>NOT(ISERROR(SEARCH("Leve",K10)))</formula>
    </cfRule>
    <cfRule type="containsText" dxfId="233" priority="17" operator="containsText" text="Mayor">
      <formula>NOT(ISERROR(SEARCH("Mayor",K10)))</formula>
    </cfRule>
  </conditionalFormatting>
  <conditionalFormatting sqref="M10 M20 M30">
    <cfRule type="containsText" dxfId="232" priority="451" operator="containsText" text="Extremo">
      <formula>NOT(ISERROR(SEARCH("Extremo",M10)))</formula>
    </cfRule>
    <cfRule type="containsText" dxfId="231" priority="452" operator="containsText" text="Alto">
      <formula>NOT(ISERROR(SEARCH("Alto",M10)))</formula>
    </cfRule>
    <cfRule type="containsText" dxfId="230" priority="453" operator="containsText" text="Moderado">
      <formula>NOT(ISERROR(SEARCH("Moderado",M10)))</formula>
    </cfRule>
    <cfRule type="containsText" dxfId="229" priority="454" operator="containsText" text="Menor">
      <formula>NOT(ISERROR(SEARCH("Menor",M10)))</formula>
    </cfRule>
    <cfRule type="containsText" dxfId="228" priority="455" operator="containsText" text="Bajo">
      <formula>NOT(ISERROR(SEARCH("Bajo",M10)))</formula>
    </cfRule>
    <cfRule type="containsText" dxfId="227" priority="456" operator="containsText" text="Moderado">
      <formula>NOT(ISERROR(SEARCH("Moderado",M10)))</formula>
    </cfRule>
    <cfRule type="containsText" dxfId="226" priority="457" operator="containsText" text="Extremo">
      <formula>NOT(ISERROR(SEARCH("Extremo",M10)))</formula>
    </cfRule>
    <cfRule type="containsText" dxfId="225" priority="458" operator="containsText" text="Baja">
      <formula>NOT(ISERROR(SEARCH("Baja",M10)))</formula>
    </cfRule>
    <cfRule type="containsText" dxfId="224" priority="459" operator="containsText" text="Alto">
      <formula>NOT(ISERROR(SEARCH("Alto",M10)))</formula>
    </cfRule>
  </conditionalFormatting>
  <conditionalFormatting sqref="M40">
    <cfRule type="containsText" dxfId="223" priority="77" operator="containsText" text="Extremo">
      <formula>NOT(ISERROR(SEARCH("Extremo",M40)))</formula>
    </cfRule>
    <cfRule type="containsText" dxfId="222" priority="78" operator="containsText" text="Alto">
      <formula>NOT(ISERROR(SEARCH("Alto",M40)))</formula>
    </cfRule>
    <cfRule type="containsText" dxfId="221" priority="79" operator="containsText" text="Moderado">
      <formula>NOT(ISERROR(SEARCH("Moderado",M40)))</formula>
    </cfRule>
    <cfRule type="containsText" dxfId="220" priority="80" operator="containsText" text="Menor">
      <formula>NOT(ISERROR(SEARCH("Menor",M40)))</formula>
    </cfRule>
    <cfRule type="containsText" dxfId="219" priority="81" operator="containsText" text="Bajo">
      <formula>NOT(ISERROR(SEARCH("Bajo",M40)))</formula>
    </cfRule>
    <cfRule type="containsText" dxfId="218" priority="82" operator="containsText" text="Moderado">
      <formula>NOT(ISERROR(SEARCH("Moderado",M40)))</formula>
    </cfRule>
    <cfRule type="containsText" dxfId="217" priority="83" operator="containsText" text="Extremo">
      <formula>NOT(ISERROR(SEARCH("Extremo",M40)))</formula>
    </cfRule>
    <cfRule type="containsText" dxfId="216" priority="84" operator="containsText" text="Baja">
      <formula>NOT(ISERROR(SEARCH("Baja",M40)))</formula>
    </cfRule>
    <cfRule type="containsText" dxfId="215" priority="85" operator="containsText" text="Alto">
      <formula>NOT(ISERROR(SEARCH("Alto",M40)))</formula>
    </cfRule>
  </conditionalFormatting>
  <conditionalFormatting sqref="M50 M60 M70">
    <cfRule type="containsText" dxfId="214" priority="23" operator="containsText" text="Extremo">
      <formula>NOT(ISERROR(SEARCH("Extremo",M50)))</formula>
    </cfRule>
    <cfRule type="containsText" dxfId="213" priority="24" operator="containsText" text="Alto">
      <formula>NOT(ISERROR(SEARCH("Alto",M50)))</formula>
    </cfRule>
    <cfRule type="containsText" dxfId="212" priority="25" operator="containsText" text="Moderado">
      <formula>NOT(ISERROR(SEARCH("Moderado",M50)))</formula>
    </cfRule>
    <cfRule type="containsText" dxfId="211" priority="26" operator="containsText" text="Menor">
      <formula>NOT(ISERROR(SEARCH("Menor",M50)))</formula>
    </cfRule>
    <cfRule type="containsText" dxfId="210" priority="27" operator="containsText" text="Bajo">
      <formula>NOT(ISERROR(SEARCH("Bajo",M50)))</formula>
    </cfRule>
    <cfRule type="containsText" dxfId="209" priority="28" operator="containsText" text="Moderado">
      <formula>NOT(ISERROR(SEARCH("Moderado",M50)))</formula>
    </cfRule>
    <cfRule type="containsText" dxfId="208" priority="29" operator="containsText" text="Extremo">
      <formula>NOT(ISERROR(SEARCH("Extremo",M50)))</formula>
    </cfRule>
    <cfRule type="containsText" dxfId="207" priority="30" operator="containsText" text="Baja">
      <formula>NOT(ISERROR(SEARCH("Baja",M50)))</formula>
    </cfRule>
    <cfRule type="containsText" dxfId="206" priority="31" operator="containsText" text="Alto">
      <formula>NOT(ISERROR(SEARCH("Alto",M50)))</formula>
    </cfRule>
  </conditionalFormatting>
  <dataValidations count="1">
    <dataValidation type="list" allowBlank="1" showInputMessage="1" showErrorMessage="1" sqref="D10:D79" xr:uid="{00000000-0002-0000-07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07"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508"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xm:sqref>
        </x14:conditionalFormatting>
        <x14:conditionalFormatting xmlns:xm="http://schemas.microsoft.com/office/excel/2006/main">
          <x14:cfRule type="containsText" priority="116" operator="containsText" id="{0F644C3A-7768-45AE-A2E6-885E8F622290}">
            <xm:f>NOT(ISERROR(SEARCH('8- Políticas de Administración '!$B$5,F40)))</xm:f>
            <xm:f>'8- Políticas de Administración '!$B$5</xm:f>
            <x14:dxf>
              <font>
                <color rgb="FF006100"/>
              </font>
              <fill>
                <patternFill>
                  <bgColor rgb="FFC6EFCE"/>
                </patternFill>
              </fill>
            </x14:dxf>
          </x14:cfRule>
          <x14:cfRule type="containsText" priority="117" operator="containsText" id="{D08E032E-CABD-46C2-BDD5-0300DF6662BC}">
            <xm:f>NOT(ISERROR(SEARCH('8- Políticas de Administración '!$B$5,F40)))</xm:f>
            <xm:f>'8- Políticas de Administración '!$B$5</xm:f>
            <x14:dxf>
              <font>
                <color rgb="FF9C0006"/>
              </font>
              <fill>
                <patternFill>
                  <bgColor rgb="FFFFC7CE"/>
                </patternFill>
              </fill>
            </x14:dxf>
          </x14:cfRule>
          <xm:sqref>F40</xm:sqref>
        </x14:conditionalFormatting>
        <x14:conditionalFormatting xmlns:xm="http://schemas.microsoft.com/office/excel/2006/main">
          <x14:cfRule type="containsText" priority="62" operator="containsText" id="{52D95E34-DAE6-4DDD-A2C4-C5D30D5323B7}">
            <xm:f>NOT(ISERROR(SEARCH('8- Políticas de Administración '!$B$5,F50)))</xm:f>
            <xm:f>'8- Políticas de Administración '!$B$5</xm:f>
            <x14:dxf>
              <font>
                <color rgb="FF006100"/>
              </font>
              <fill>
                <patternFill>
                  <bgColor rgb="FFC6EFCE"/>
                </patternFill>
              </fill>
            </x14:dxf>
          </x14:cfRule>
          <x14:cfRule type="containsText" priority="63" operator="containsText" id="{27BA7607-D85F-4E29-B877-F399C84FC734}">
            <xm:f>NOT(ISERROR(SEARCH('8- Políticas de Administración '!$B$5,F50)))</xm:f>
            <xm:f>'8- Políticas de Administración '!$B$5</xm:f>
            <x14:dxf>
              <font>
                <color rgb="FF9C0006"/>
              </font>
              <fill>
                <patternFill>
                  <bgColor rgb="FFFFC7CE"/>
                </patternFill>
              </fill>
            </x14:dxf>
          </x14:cfRule>
          <xm:sqref>F50 F60 F70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'!$S$8:$S$11</xm:f>
          </x14:formula1>
          <xm:sqref>N10:N79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pageSetUpPr fitToPage="1"/>
  </sheetPr>
  <dimension ref="A1:EG718"/>
  <sheetViews>
    <sheetView showGridLines="0" zoomScale="70" zoomScaleNormal="70" workbookViewId="0">
      <selection activeCell="M17" sqref="M17"/>
    </sheetView>
  </sheetViews>
  <sheetFormatPr baseColWidth="10" defaultColWidth="11.42578125" defaultRowHeight="15"/>
  <cols>
    <col min="2" max="2" width="24.28515625" customWidth="1"/>
    <col min="3" max="3" width="62.85546875" customWidth="1"/>
    <col min="4" max="4" width="10.28515625" bestFit="1" customWidth="1"/>
    <col min="5" max="5" width="84.28515625" style="42" customWidth="1"/>
    <col min="6" max="6" width="24.7109375" customWidth="1"/>
    <col min="7" max="7" width="11.5703125" customWidth="1"/>
    <col min="8" max="8" width="13.7109375" customWidth="1"/>
    <col min="9" max="9" width="28.5703125" hidden="1" customWidth="1"/>
    <col min="10" max="13" width="11.5703125" customWidth="1"/>
    <col min="32" max="137" width="11.42578125" style="2"/>
  </cols>
  <sheetData>
    <row r="1" spans="1:137" s="2" customFormat="1">
      <c r="E1" s="39"/>
    </row>
    <row r="2" spans="1:137" ht="24" thickBot="1">
      <c r="A2" s="2"/>
      <c r="B2" s="572" t="s">
        <v>386</v>
      </c>
      <c r="C2" s="572"/>
      <c r="D2" s="572"/>
      <c r="E2" s="572"/>
      <c r="F2" s="72"/>
      <c r="G2" s="2"/>
      <c r="H2" s="2"/>
      <c r="I2" s="2"/>
      <c r="J2" s="2"/>
      <c r="K2" s="2"/>
      <c r="L2" s="2"/>
      <c r="M2" s="2"/>
      <c r="N2" s="2"/>
      <c r="O2" s="2"/>
      <c r="P2" s="2"/>
      <c r="Q2" s="2"/>
      <c r="R2" s="2"/>
      <c r="S2" s="2"/>
      <c r="T2" s="2"/>
      <c r="U2" s="2"/>
      <c r="V2" s="2"/>
      <c r="W2" s="2"/>
      <c r="X2" s="2"/>
      <c r="Y2" s="2"/>
      <c r="Z2" s="2"/>
      <c r="AA2" s="2"/>
      <c r="AB2" s="2"/>
      <c r="AC2" s="2"/>
      <c r="AD2" s="2"/>
      <c r="AE2" s="2"/>
    </row>
    <row r="3" spans="1:137" ht="16.5" thickTop="1" thickBot="1">
      <c r="A3" s="2"/>
      <c r="B3" s="10"/>
      <c r="C3" s="10"/>
      <c r="D3" s="10"/>
      <c r="E3" s="40"/>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50"/>
      <c r="C4" s="230" t="s">
        <v>387</v>
      </c>
      <c r="D4" s="231"/>
      <c r="E4" s="232" t="s">
        <v>388</v>
      </c>
      <c r="F4" s="52"/>
      <c r="G4" s="2"/>
      <c r="H4" s="2"/>
      <c r="I4" s="2"/>
      <c r="J4" s="2"/>
      <c r="K4" s="2"/>
      <c r="L4" s="2"/>
      <c r="M4" s="2"/>
      <c r="N4" s="2"/>
      <c r="O4" s="2"/>
      <c r="P4" s="2"/>
      <c r="Q4" s="2"/>
      <c r="R4" s="2"/>
      <c r="S4" s="2"/>
      <c r="T4" s="2"/>
      <c r="U4" s="2"/>
      <c r="V4" s="2"/>
      <c r="W4" s="2"/>
      <c r="X4" s="2"/>
      <c r="Y4" s="2"/>
      <c r="Z4" s="2"/>
      <c r="AA4" s="2"/>
      <c r="AB4" s="2"/>
      <c r="AC4" s="2"/>
      <c r="AD4" s="2"/>
      <c r="AE4" s="2"/>
    </row>
    <row r="5" spans="1:137" ht="40.5">
      <c r="A5" s="2"/>
      <c r="B5" s="50"/>
      <c r="C5" s="53" t="s">
        <v>389</v>
      </c>
      <c r="D5" s="53"/>
      <c r="E5" s="53" t="s">
        <v>390</v>
      </c>
      <c r="F5" s="51" t="s">
        <v>388</v>
      </c>
      <c r="G5" s="2"/>
      <c r="H5" s="2"/>
      <c r="I5" s="2"/>
      <c r="J5" s="2"/>
      <c r="K5" s="2"/>
      <c r="L5" s="2"/>
      <c r="M5" s="2"/>
      <c r="N5" s="2"/>
      <c r="O5" s="2"/>
      <c r="P5" s="2"/>
      <c r="Q5" s="2"/>
      <c r="R5" s="2"/>
      <c r="S5" s="2"/>
      <c r="T5" s="2"/>
      <c r="U5" s="2"/>
      <c r="V5" s="2"/>
      <c r="W5" s="2"/>
      <c r="X5" s="2"/>
      <c r="Y5" s="2"/>
      <c r="Z5" s="2"/>
      <c r="AA5" s="2"/>
      <c r="AB5" s="2"/>
      <c r="AC5" s="2"/>
      <c r="AD5" s="2"/>
      <c r="AE5" s="2"/>
    </row>
    <row r="6" spans="1:137" ht="20.25">
      <c r="A6" s="2"/>
      <c r="B6" s="54" t="s">
        <v>391</v>
      </c>
      <c r="C6" s="233" t="s">
        <v>392</v>
      </c>
      <c r="D6" s="234">
        <v>0.04</v>
      </c>
      <c r="E6" s="235" t="s">
        <v>393</v>
      </c>
      <c r="F6" s="82">
        <v>1</v>
      </c>
      <c r="G6" s="2"/>
      <c r="H6" s="43"/>
      <c r="I6" s="2"/>
      <c r="J6" s="2"/>
      <c r="K6" s="2"/>
      <c r="L6" s="2"/>
      <c r="M6" s="2"/>
      <c r="N6" s="2"/>
      <c r="O6" s="2"/>
      <c r="P6" s="2"/>
      <c r="Q6" s="2"/>
      <c r="R6" s="2"/>
      <c r="S6" s="2"/>
      <c r="T6" s="2"/>
      <c r="U6" s="2"/>
      <c r="V6" s="2"/>
      <c r="W6" s="2"/>
      <c r="X6" s="2"/>
      <c r="Y6" s="2"/>
      <c r="Z6" s="2"/>
      <c r="AA6" s="2"/>
      <c r="AB6" s="2"/>
      <c r="AC6" s="2"/>
      <c r="AD6" s="2"/>
      <c r="AE6" s="2"/>
    </row>
    <row r="7" spans="1:137" ht="20.25">
      <c r="A7" s="2"/>
      <c r="B7" s="55" t="s">
        <v>394</v>
      </c>
      <c r="C7" s="233" t="s">
        <v>395</v>
      </c>
      <c r="D7" s="234">
        <v>0.09</v>
      </c>
      <c r="E7" s="235" t="s">
        <v>396</v>
      </c>
      <c r="F7" s="82">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56" t="s">
        <v>397</v>
      </c>
      <c r="C8" s="233" t="s">
        <v>398</v>
      </c>
      <c r="D8" s="234">
        <v>0.28999999999999998</v>
      </c>
      <c r="E8" s="235" t="s">
        <v>399</v>
      </c>
      <c r="F8" s="82">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57" t="s">
        <v>400</v>
      </c>
      <c r="C9" s="233" t="s">
        <v>401</v>
      </c>
      <c r="D9" s="234">
        <v>0.49</v>
      </c>
      <c r="E9" s="235" t="s">
        <v>402</v>
      </c>
      <c r="F9" s="82">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58" t="s">
        <v>403</v>
      </c>
      <c r="C10" s="233" t="s">
        <v>404</v>
      </c>
      <c r="D10" s="234">
        <v>1</v>
      </c>
      <c r="E10" s="235" t="s">
        <v>405</v>
      </c>
      <c r="F10" s="82">
        <v>5</v>
      </c>
      <c r="G10" s="2"/>
      <c r="H10" s="2"/>
      <c r="I10" s="74" t="s">
        <v>325</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1"/>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39"/>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39"/>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73" t="s">
        <v>406</v>
      </c>
      <c r="C14" s="573"/>
      <c r="D14" s="573"/>
      <c r="E14" s="573"/>
      <c r="F14" s="80"/>
      <c r="G14" s="49"/>
      <c r="H14" s="2"/>
      <c r="I14" s="2"/>
      <c r="J14" s="2"/>
      <c r="K14" s="2"/>
      <c r="L14" s="2"/>
      <c r="M14" s="2"/>
      <c r="N14" s="2"/>
      <c r="O14" s="2"/>
      <c r="P14" s="2"/>
      <c r="Q14" s="2"/>
      <c r="R14" s="2"/>
      <c r="S14" s="2"/>
      <c r="T14" s="2"/>
      <c r="U14" s="2"/>
      <c r="V14" s="2"/>
      <c r="W14" s="2"/>
      <c r="X14" s="2"/>
      <c r="Y14" s="2"/>
      <c r="Z14" s="2"/>
      <c r="AA14" s="2"/>
      <c r="AB14" s="2"/>
      <c r="AC14" s="2"/>
      <c r="AD14" s="2"/>
      <c r="AE14" s="2"/>
    </row>
    <row r="15" spans="1:137" ht="20.25">
      <c r="A15" s="2"/>
      <c r="B15" s="61"/>
      <c r="C15" s="79"/>
      <c r="D15" s="79"/>
      <c r="E15" s="79"/>
      <c r="F15" s="61"/>
      <c r="G15" s="2"/>
      <c r="H15" s="2"/>
      <c r="I15" s="2"/>
      <c r="J15" s="2"/>
      <c r="K15" s="2"/>
      <c r="L15" s="2"/>
      <c r="M15" s="2"/>
      <c r="N15" s="2"/>
      <c r="O15" s="2"/>
      <c r="P15" s="2"/>
      <c r="Q15" s="2"/>
      <c r="R15" s="2"/>
      <c r="S15" s="2"/>
      <c r="T15" s="2"/>
      <c r="U15" s="2"/>
      <c r="V15" s="2"/>
      <c r="W15" s="2"/>
      <c r="X15" s="2"/>
      <c r="Y15" s="2"/>
      <c r="Z15" s="2"/>
      <c r="AA15" s="2"/>
      <c r="AB15" s="2"/>
      <c r="AC15" s="2"/>
      <c r="AD15" s="2"/>
      <c r="AE15" s="2"/>
    </row>
    <row r="16" spans="1:137" s="62" customFormat="1" ht="20.25">
      <c r="A16" s="60"/>
      <c r="B16" s="61"/>
      <c r="C16" s="571" t="s">
        <v>290</v>
      </c>
      <c r="D16" s="571"/>
      <c r="E16" s="571"/>
      <c r="F16" s="61"/>
      <c r="G16" s="60"/>
      <c r="H16" s="60"/>
      <c r="I16" s="75" t="s">
        <v>285</v>
      </c>
      <c r="J16" s="60"/>
      <c r="K16" s="60"/>
      <c r="L16" s="60"/>
      <c r="M16" s="60"/>
      <c r="N16" s="60"/>
      <c r="O16" s="60"/>
      <c r="P16" s="60"/>
      <c r="Q16" s="60"/>
      <c r="R16" s="60"/>
      <c r="S16" s="60"/>
      <c r="T16" s="60"/>
      <c r="U16" s="60"/>
      <c r="V16" s="60"/>
      <c r="W16" s="60"/>
      <c r="X16" s="60"/>
      <c r="Y16" s="60"/>
      <c r="Z16" s="60"/>
      <c r="AA16" s="60"/>
      <c r="AB16" s="60"/>
      <c r="AC16" s="60"/>
      <c r="AD16" s="60"/>
      <c r="AE16" s="60"/>
      <c r="AF16" s="60"/>
      <c r="AG16" s="60"/>
      <c r="AH16" s="60"/>
      <c r="AI16" s="60"/>
      <c r="AJ16" s="60"/>
      <c r="AK16" s="60"/>
      <c r="AL16" s="60"/>
      <c r="AM16" s="60"/>
      <c r="AN16" s="60"/>
      <c r="AO16" s="60"/>
      <c r="AP16" s="60"/>
      <c r="AQ16" s="60"/>
      <c r="AR16" s="60"/>
      <c r="AS16" s="60"/>
      <c r="AT16" s="60"/>
      <c r="AU16" s="60"/>
      <c r="AV16" s="60"/>
      <c r="AW16" s="60"/>
      <c r="AX16" s="60"/>
      <c r="AY16" s="60"/>
      <c r="AZ16" s="60"/>
      <c r="BA16" s="60"/>
      <c r="BB16" s="60"/>
      <c r="BC16" s="60"/>
      <c r="BD16" s="60"/>
      <c r="BE16" s="60"/>
      <c r="BF16" s="60"/>
      <c r="BG16" s="60"/>
      <c r="BH16" s="60"/>
      <c r="BI16" s="60"/>
      <c r="BJ16" s="60"/>
      <c r="BK16" s="60"/>
      <c r="BL16" s="60"/>
      <c r="BM16" s="60"/>
      <c r="BN16" s="60"/>
      <c r="BO16" s="60"/>
      <c r="BP16" s="60"/>
      <c r="BQ16" s="60"/>
      <c r="BR16" s="60"/>
      <c r="BS16" s="60"/>
      <c r="BT16" s="60"/>
      <c r="BU16" s="60"/>
      <c r="BV16" s="60"/>
      <c r="BW16" s="60"/>
      <c r="BX16" s="60"/>
      <c r="BY16" s="60"/>
      <c r="BZ16" s="60"/>
      <c r="CA16" s="60"/>
      <c r="CB16" s="60"/>
      <c r="CC16" s="60"/>
      <c r="CD16" s="60"/>
      <c r="CE16" s="60"/>
      <c r="CF16" s="60"/>
      <c r="CG16" s="60"/>
      <c r="CH16" s="60"/>
      <c r="CI16" s="60"/>
      <c r="CJ16" s="60"/>
      <c r="CK16" s="60"/>
      <c r="CL16" s="60"/>
      <c r="CM16" s="60"/>
      <c r="CN16" s="60"/>
      <c r="CO16" s="60"/>
      <c r="CP16" s="60"/>
      <c r="CQ16" s="60"/>
      <c r="CR16" s="60"/>
      <c r="CS16" s="60"/>
      <c r="CT16" s="60"/>
      <c r="CU16" s="60"/>
      <c r="CV16" s="60"/>
      <c r="CW16" s="60"/>
      <c r="CX16" s="60"/>
      <c r="CY16" s="60"/>
      <c r="CZ16" s="60"/>
      <c r="DA16" s="60"/>
      <c r="DB16" s="60"/>
      <c r="DC16" s="60"/>
      <c r="DD16" s="60"/>
      <c r="DE16" s="60"/>
      <c r="DF16" s="60"/>
      <c r="DG16" s="60"/>
      <c r="DH16" s="60"/>
      <c r="DI16" s="60"/>
      <c r="DJ16" s="60"/>
      <c r="DK16" s="60"/>
      <c r="DL16" s="60"/>
      <c r="DM16" s="60"/>
      <c r="DN16" s="60"/>
      <c r="DO16" s="60"/>
      <c r="DP16" s="60"/>
      <c r="DQ16" s="60"/>
      <c r="DR16" s="60"/>
      <c r="DS16" s="60"/>
      <c r="DT16" s="60"/>
      <c r="DU16" s="60"/>
      <c r="DV16" s="60"/>
      <c r="DW16" s="60"/>
      <c r="DX16" s="60"/>
      <c r="DY16" s="60"/>
      <c r="DZ16" s="60"/>
      <c r="EA16" s="60"/>
      <c r="EB16" s="60"/>
      <c r="EC16" s="60"/>
      <c r="ED16" s="60"/>
      <c r="EE16" s="60"/>
      <c r="EF16" s="60"/>
      <c r="EG16" s="60"/>
    </row>
    <row r="17" spans="1:137" s="62" customFormat="1" ht="30.75" customHeight="1">
      <c r="A17" s="60"/>
      <c r="B17" s="54" t="s">
        <v>407</v>
      </c>
      <c r="C17" s="569" t="s">
        <v>408</v>
      </c>
      <c r="D17" s="569"/>
      <c r="E17" s="569"/>
      <c r="F17" s="82">
        <v>1</v>
      </c>
      <c r="G17" s="60"/>
      <c r="H17" s="60"/>
      <c r="I17" s="74" t="s">
        <v>290</v>
      </c>
      <c r="J17" s="60"/>
      <c r="K17" s="60"/>
      <c r="L17" s="60"/>
      <c r="M17" s="60"/>
      <c r="N17" s="60"/>
      <c r="O17" s="60"/>
      <c r="P17" s="60"/>
      <c r="Q17" s="60"/>
      <c r="R17" s="60"/>
      <c r="S17" s="60"/>
      <c r="T17" s="60"/>
      <c r="U17" s="60"/>
      <c r="V17" s="60"/>
      <c r="W17" s="60"/>
      <c r="X17" s="60"/>
      <c r="Y17" s="60"/>
      <c r="Z17" s="60"/>
      <c r="AA17" s="60"/>
      <c r="AB17" s="60"/>
      <c r="AC17" s="60"/>
      <c r="AD17" s="60"/>
      <c r="AE17" s="60"/>
      <c r="AF17" s="60"/>
      <c r="AG17" s="60"/>
      <c r="AH17" s="60"/>
      <c r="AI17" s="60"/>
      <c r="AJ17" s="60"/>
      <c r="AK17" s="60"/>
      <c r="AL17" s="60"/>
      <c r="AM17" s="60"/>
      <c r="AN17" s="60"/>
      <c r="AO17" s="60"/>
      <c r="AP17" s="60"/>
      <c r="AQ17" s="60"/>
      <c r="AR17" s="60"/>
      <c r="AS17" s="60"/>
      <c r="AT17" s="60"/>
      <c r="AU17" s="60"/>
      <c r="AV17" s="60"/>
      <c r="AW17" s="60"/>
      <c r="AX17" s="60"/>
      <c r="AY17" s="60"/>
      <c r="AZ17" s="60"/>
      <c r="BA17" s="60"/>
      <c r="BB17" s="60"/>
      <c r="BC17" s="60"/>
      <c r="BD17" s="60"/>
      <c r="BE17" s="60"/>
      <c r="BF17" s="60"/>
      <c r="BG17" s="60"/>
      <c r="BH17" s="60"/>
      <c r="BI17" s="60"/>
      <c r="BJ17" s="60"/>
      <c r="BK17" s="60"/>
      <c r="BL17" s="60"/>
      <c r="BM17" s="60"/>
      <c r="BN17" s="60"/>
      <c r="BO17" s="60"/>
      <c r="BP17" s="60"/>
      <c r="BQ17" s="60"/>
      <c r="BR17" s="60"/>
      <c r="BS17" s="60"/>
      <c r="BT17" s="60"/>
      <c r="BU17" s="60"/>
      <c r="BV17" s="60"/>
      <c r="BW17" s="60"/>
      <c r="BX17" s="60"/>
      <c r="BY17" s="60"/>
      <c r="BZ17" s="60"/>
      <c r="CA17" s="60"/>
      <c r="CB17" s="60"/>
      <c r="CC17" s="60"/>
      <c r="CD17" s="60"/>
      <c r="CE17" s="60"/>
      <c r="CF17" s="60"/>
      <c r="CG17" s="60"/>
      <c r="CH17" s="60"/>
      <c r="CI17" s="60"/>
      <c r="CJ17" s="60"/>
      <c r="CK17" s="60"/>
      <c r="CL17" s="60"/>
      <c r="CM17" s="60"/>
      <c r="CN17" s="60"/>
      <c r="CO17" s="60"/>
      <c r="CP17" s="60"/>
      <c r="CQ17" s="60"/>
      <c r="CR17" s="60"/>
      <c r="CS17" s="60"/>
      <c r="CT17" s="60"/>
      <c r="CU17" s="60"/>
      <c r="CV17" s="60"/>
      <c r="CW17" s="60"/>
      <c r="CX17" s="60"/>
      <c r="CY17" s="60"/>
      <c r="CZ17" s="60"/>
      <c r="DA17" s="60"/>
      <c r="DB17" s="60"/>
      <c r="DC17" s="60"/>
      <c r="DD17" s="60"/>
      <c r="DE17" s="60"/>
      <c r="DF17" s="60"/>
      <c r="DG17" s="60"/>
      <c r="DH17" s="60"/>
      <c r="DI17" s="60"/>
      <c r="DJ17" s="60"/>
      <c r="DK17" s="60"/>
      <c r="DL17" s="60"/>
      <c r="DM17" s="60"/>
      <c r="DN17" s="60"/>
      <c r="DO17" s="60"/>
      <c r="DP17" s="60"/>
      <c r="DQ17" s="60"/>
      <c r="DR17" s="60"/>
      <c r="DS17" s="60"/>
      <c r="DT17" s="60"/>
      <c r="DU17" s="60"/>
      <c r="DV17" s="60"/>
      <c r="DW17" s="60"/>
      <c r="DX17" s="60"/>
      <c r="DY17" s="60"/>
      <c r="DZ17" s="60"/>
      <c r="EA17" s="60"/>
      <c r="EB17" s="60"/>
      <c r="EC17" s="60"/>
      <c r="ED17" s="60"/>
      <c r="EE17" s="60"/>
      <c r="EF17" s="60"/>
      <c r="EG17" s="60"/>
    </row>
    <row r="18" spans="1:137" s="62" customFormat="1" ht="30.75" customHeight="1">
      <c r="A18" s="60"/>
      <c r="B18" s="55" t="s">
        <v>409</v>
      </c>
      <c r="C18" s="569" t="s">
        <v>315</v>
      </c>
      <c r="D18" s="569"/>
      <c r="E18" s="569"/>
      <c r="F18" s="82">
        <v>2</v>
      </c>
      <c r="G18" s="60"/>
      <c r="H18" s="60"/>
      <c r="I18" s="74" t="s">
        <v>317</v>
      </c>
      <c r="J18" s="60"/>
      <c r="K18" s="60"/>
      <c r="L18" s="60"/>
      <c r="M18" s="60"/>
      <c r="N18" s="60"/>
      <c r="O18" s="60"/>
      <c r="P18" s="60"/>
      <c r="Q18" s="60"/>
      <c r="R18" s="60"/>
      <c r="S18" s="60"/>
      <c r="T18" s="60"/>
      <c r="U18" s="60"/>
      <c r="V18" s="60"/>
      <c r="W18" s="60"/>
      <c r="X18" s="60"/>
      <c r="Y18" s="60"/>
      <c r="Z18" s="60"/>
      <c r="AA18" s="60"/>
      <c r="AB18" s="60"/>
      <c r="AC18" s="60"/>
      <c r="AD18" s="60"/>
      <c r="AE18" s="60"/>
      <c r="AF18" s="60"/>
      <c r="AG18" s="60"/>
      <c r="AH18" s="60"/>
      <c r="AI18" s="60"/>
      <c r="AJ18" s="60"/>
      <c r="AK18" s="60"/>
      <c r="AL18" s="60"/>
      <c r="AM18" s="60"/>
      <c r="AN18" s="60"/>
      <c r="AO18" s="60"/>
      <c r="AP18" s="60"/>
      <c r="AQ18" s="60"/>
      <c r="AR18" s="60"/>
      <c r="AS18" s="60"/>
      <c r="AT18" s="60"/>
      <c r="AU18" s="60"/>
      <c r="AV18" s="60"/>
      <c r="AW18" s="60"/>
      <c r="AX18" s="60"/>
      <c r="AY18" s="60"/>
      <c r="AZ18" s="60"/>
      <c r="BA18" s="60"/>
      <c r="BB18" s="60"/>
      <c r="BC18" s="60"/>
      <c r="BD18" s="60"/>
      <c r="BE18" s="60"/>
      <c r="BF18" s="60"/>
      <c r="BG18" s="60"/>
      <c r="BH18" s="60"/>
      <c r="BI18" s="60"/>
      <c r="BJ18" s="60"/>
      <c r="BK18" s="60"/>
      <c r="BL18" s="60"/>
      <c r="BM18" s="60"/>
      <c r="BN18" s="60"/>
      <c r="BO18" s="60"/>
      <c r="BP18" s="60"/>
      <c r="BQ18" s="60"/>
      <c r="BR18" s="60"/>
      <c r="BS18" s="60"/>
      <c r="BT18" s="60"/>
      <c r="BU18" s="60"/>
      <c r="BV18" s="60"/>
      <c r="BW18" s="60"/>
      <c r="BX18" s="60"/>
      <c r="BY18" s="60"/>
      <c r="BZ18" s="60"/>
      <c r="CA18" s="60"/>
      <c r="CB18" s="60"/>
      <c r="CC18" s="60"/>
      <c r="CD18" s="60"/>
      <c r="CE18" s="60"/>
      <c r="CF18" s="60"/>
      <c r="CG18" s="60"/>
      <c r="CH18" s="60"/>
      <c r="CI18" s="60"/>
      <c r="CJ18" s="60"/>
      <c r="CK18" s="60"/>
      <c r="CL18" s="60"/>
      <c r="CM18" s="60"/>
      <c r="CN18" s="60"/>
      <c r="CO18" s="60"/>
      <c r="CP18" s="60"/>
      <c r="CQ18" s="60"/>
      <c r="CR18" s="60"/>
      <c r="CS18" s="60"/>
      <c r="CT18" s="60"/>
      <c r="CU18" s="60"/>
      <c r="CV18" s="60"/>
      <c r="CW18" s="60"/>
      <c r="CX18" s="60"/>
      <c r="CY18" s="60"/>
      <c r="CZ18" s="60"/>
      <c r="DA18" s="60"/>
      <c r="DB18" s="60"/>
      <c r="DC18" s="60"/>
      <c r="DD18" s="60"/>
      <c r="DE18" s="60"/>
      <c r="DF18" s="60"/>
      <c r="DG18" s="60"/>
      <c r="DH18" s="60"/>
      <c r="DI18" s="60"/>
      <c r="DJ18" s="60"/>
      <c r="DK18" s="60"/>
      <c r="DL18" s="60"/>
      <c r="DM18" s="60"/>
      <c r="DN18" s="60"/>
      <c r="DO18" s="60"/>
      <c r="DP18" s="60"/>
      <c r="DQ18" s="60"/>
      <c r="DR18" s="60"/>
      <c r="DS18" s="60"/>
      <c r="DT18" s="60"/>
      <c r="DU18" s="60"/>
      <c r="DV18" s="60"/>
      <c r="DW18" s="60"/>
      <c r="DX18" s="60"/>
      <c r="DY18" s="60"/>
      <c r="DZ18" s="60"/>
      <c r="EA18" s="60"/>
      <c r="EB18" s="60"/>
      <c r="EC18" s="60"/>
      <c r="ED18" s="60"/>
      <c r="EE18" s="60"/>
      <c r="EF18" s="60"/>
      <c r="EG18" s="60"/>
    </row>
    <row r="19" spans="1:137" s="62" customFormat="1" ht="30.75" customHeight="1">
      <c r="A19" s="60"/>
      <c r="B19" s="56" t="s">
        <v>410</v>
      </c>
      <c r="C19" s="569" t="s">
        <v>291</v>
      </c>
      <c r="D19" s="569"/>
      <c r="E19" s="569"/>
      <c r="F19" s="82">
        <v>3</v>
      </c>
      <c r="G19" s="60"/>
      <c r="H19" s="60"/>
      <c r="I19" s="74" t="s">
        <v>320</v>
      </c>
      <c r="J19" s="60"/>
      <c r="K19" s="60"/>
      <c r="L19" s="60"/>
      <c r="M19" s="60"/>
      <c r="N19" s="60"/>
      <c r="O19" s="60"/>
      <c r="P19" s="60"/>
      <c r="Q19" s="60"/>
      <c r="R19" s="60"/>
      <c r="S19" s="60"/>
      <c r="T19" s="60"/>
      <c r="U19" s="60"/>
      <c r="V19" s="60"/>
      <c r="W19" s="60"/>
      <c r="X19" s="60"/>
      <c r="Y19" s="60"/>
      <c r="Z19" s="60"/>
      <c r="AA19" s="60"/>
      <c r="AB19" s="60"/>
      <c r="AC19" s="60"/>
      <c r="AD19" s="60"/>
      <c r="AE19" s="60"/>
      <c r="AF19" s="60"/>
      <c r="AG19" s="60"/>
      <c r="AH19" s="60"/>
      <c r="AI19" s="60"/>
      <c r="AJ19" s="60"/>
      <c r="AK19" s="60"/>
      <c r="AL19" s="60"/>
      <c r="AM19" s="60"/>
      <c r="AN19" s="60"/>
      <c r="AO19" s="60"/>
      <c r="AP19" s="60"/>
      <c r="AQ19" s="60"/>
      <c r="AR19" s="60"/>
      <c r="AS19" s="60"/>
      <c r="AT19" s="60"/>
      <c r="AU19" s="60"/>
      <c r="AV19" s="60"/>
      <c r="AW19" s="60"/>
      <c r="AX19" s="60"/>
      <c r="AY19" s="60"/>
      <c r="AZ19" s="60"/>
      <c r="BA19" s="60"/>
      <c r="BB19" s="60"/>
      <c r="BC19" s="60"/>
      <c r="BD19" s="60"/>
      <c r="BE19" s="60"/>
      <c r="BF19" s="60"/>
      <c r="BG19" s="60"/>
      <c r="BH19" s="60"/>
      <c r="BI19" s="60"/>
      <c r="BJ19" s="60"/>
      <c r="BK19" s="60"/>
      <c r="BL19" s="60"/>
      <c r="BM19" s="60"/>
      <c r="BN19" s="60"/>
      <c r="BO19" s="60"/>
      <c r="BP19" s="60"/>
      <c r="BQ19" s="60"/>
      <c r="BR19" s="60"/>
      <c r="BS19" s="60"/>
      <c r="BT19" s="60"/>
      <c r="BU19" s="60"/>
      <c r="BV19" s="60"/>
      <c r="BW19" s="60"/>
      <c r="BX19" s="60"/>
      <c r="BY19" s="60"/>
      <c r="BZ19" s="60"/>
      <c r="CA19" s="60"/>
      <c r="CB19" s="60"/>
      <c r="CC19" s="60"/>
      <c r="CD19" s="60"/>
      <c r="CE19" s="60"/>
      <c r="CF19" s="60"/>
      <c r="CG19" s="60"/>
      <c r="CH19" s="60"/>
      <c r="CI19" s="60"/>
      <c r="CJ19" s="60"/>
      <c r="CK19" s="60"/>
      <c r="CL19" s="60"/>
      <c r="CM19" s="60"/>
      <c r="CN19" s="60"/>
      <c r="CO19" s="60"/>
      <c r="CP19" s="60"/>
      <c r="CQ19" s="60"/>
      <c r="CR19" s="60"/>
      <c r="CS19" s="60"/>
      <c r="CT19" s="60"/>
      <c r="CU19" s="60"/>
      <c r="CV19" s="60"/>
      <c r="CW19" s="60"/>
      <c r="CX19" s="60"/>
      <c r="CY19" s="60"/>
      <c r="CZ19" s="60"/>
      <c r="DA19" s="60"/>
      <c r="DB19" s="60"/>
      <c r="DC19" s="60"/>
      <c r="DD19" s="60"/>
      <c r="DE19" s="60"/>
      <c r="DF19" s="60"/>
      <c r="DG19" s="60"/>
      <c r="DH19" s="60"/>
      <c r="DI19" s="60"/>
      <c r="DJ19" s="60"/>
      <c r="DK19" s="60"/>
      <c r="DL19" s="60"/>
      <c r="DM19" s="60"/>
      <c r="DN19" s="60"/>
      <c r="DO19" s="60"/>
      <c r="DP19" s="60"/>
      <c r="DQ19" s="60"/>
      <c r="DR19" s="60"/>
      <c r="DS19" s="60"/>
      <c r="DT19" s="60"/>
      <c r="DU19" s="60"/>
      <c r="DV19" s="60"/>
      <c r="DW19" s="60"/>
      <c r="DX19" s="60"/>
      <c r="DY19" s="60"/>
      <c r="DZ19" s="60"/>
      <c r="EA19" s="60"/>
      <c r="EB19" s="60"/>
      <c r="EC19" s="60"/>
      <c r="ED19" s="60"/>
      <c r="EE19" s="60"/>
      <c r="EF19" s="60"/>
      <c r="EG19" s="60"/>
    </row>
    <row r="20" spans="1:137" s="62" customFormat="1" ht="30.75" customHeight="1">
      <c r="A20" s="60"/>
      <c r="B20" s="57" t="s">
        <v>411</v>
      </c>
      <c r="C20" s="569" t="s">
        <v>299</v>
      </c>
      <c r="D20" s="569"/>
      <c r="E20" s="569"/>
      <c r="F20" s="82">
        <v>4</v>
      </c>
      <c r="G20" s="60"/>
      <c r="H20" s="60"/>
      <c r="I20" s="74" t="s">
        <v>293</v>
      </c>
      <c r="J20" s="60"/>
      <c r="K20" s="60"/>
      <c r="L20" s="60"/>
      <c r="M20" s="60"/>
      <c r="N20" s="60"/>
      <c r="O20" s="60"/>
      <c r="P20" s="60"/>
      <c r="Q20" s="60"/>
      <c r="R20" s="60"/>
      <c r="S20" s="60"/>
      <c r="T20" s="60"/>
      <c r="U20" s="60"/>
      <c r="V20" s="60"/>
      <c r="W20" s="60"/>
      <c r="X20" s="60"/>
      <c r="Y20" s="60"/>
      <c r="Z20" s="60"/>
      <c r="AA20" s="60"/>
      <c r="AB20" s="60"/>
      <c r="AC20" s="60"/>
      <c r="AD20" s="60"/>
      <c r="AE20" s="60"/>
      <c r="AF20" s="60"/>
      <c r="AG20" s="60"/>
      <c r="AH20" s="60"/>
      <c r="AI20" s="60"/>
      <c r="AJ20" s="60"/>
      <c r="AK20" s="60"/>
      <c r="AL20" s="60"/>
      <c r="AM20" s="60"/>
      <c r="AN20" s="60"/>
      <c r="AO20" s="60"/>
      <c r="AP20" s="60"/>
      <c r="AQ20" s="60"/>
      <c r="AR20" s="60"/>
      <c r="AS20" s="60"/>
      <c r="AT20" s="60"/>
      <c r="AU20" s="60"/>
      <c r="AV20" s="60"/>
      <c r="AW20" s="60"/>
      <c r="AX20" s="60"/>
      <c r="AY20" s="60"/>
      <c r="AZ20" s="60"/>
      <c r="BA20" s="60"/>
      <c r="BB20" s="60"/>
      <c r="BC20" s="60"/>
      <c r="BD20" s="60"/>
      <c r="BE20" s="60"/>
      <c r="BF20" s="60"/>
      <c r="BG20" s="60"/>
      <c r="BH20" s="60"/>
      <c r="BI20" s="60"/>
      <c r="BJ20" s="60"/>
      <c r="BK20" s="60"/>
      <c r="BL20" s="60"/>
      <c r="BM20" s="60"/>
      <c r="BN20" s="60"/>
      <c r="BO20" s="60"/>
      <c r="BP20" s="60"/>
      <c r="BQ20" s="60"/>
      <c r="BR20" s="60"/>
      <c r="BS20" s="60"/>
      <c r="BT20" s="60"/>
      <c r="BU20" s="60"/>
      <c r="BV20" s="60"/>
      <c r="BW20" s="60"/>
      <c r="BX20" s="60"/>
      <c r="BY20" s="60"/>
      <c r="BZ20" s="60"/>
      <c r="CA20" s="60"/>
      <c r="CB20" s="60"/>
      <c r="CC20" s="60"/>
      <c r="CD20" s="60"/>
      <c r="CE20" s="60"/>
      <c r="CF20" s="60"/>
      <c r="CG20" s="60"/>
      <c r="CH20" s="60"/>
      <c r="CI20" s="60"/>
      <c r="CJ20" s="60"/>
      <c r="CK20" s="60"/>
      <c r="CL20" s="60"/>
      <c r="CM20" s="60"/>
      <c r="CN20" s="60"/>
      <c r="CO20" s="60"/>
      <c r="CP20" s="60"/>
      <c r="CQ20" s="60"/>
      <c r="CR20" s="60"/>
      <c r="CS20" s="60"/>
      <c r="CT20" s="60"/>
      <c r="CU20" s="60"/>
      <c r="CV20" s="60"/>
      <c r="CW20" s="60"/>
      <c r="CX20" s="60"/>
      <c r="CY20" s="60"/>
      <c r="CZ20" s="60"/>
      <c r="DA20" s="60"/>
      <c r="DB20" s="60"/>
      <c r="DC20" s="60"/>
      <c r="DD20" s="60"/>
      <c r="DE20" s="60"/>
      <c r="DF20" s="60"/>
      <c r="DG20" s="60"/>
      <c r="DH20" s="60"/>
      <c r="DI20" s="60"/>
      <c r="DJ20" s="60"/>
      <c r="DK20" s="60"/>
      <c r="DL20" s="60"/>
      <c r="DM20" s="60"/>
      <c r="DN20" s="60"/>
      <c r="DO20" s="60"/>
      <c r="DP20" s="60"/>
      <c r="DQ20" s="60"/>
      <c r="DR20" s="60"/>
      <c r="DS20" s="60"/>
      <c r="DT20" s="60"/>
      <c r="DU20" s="60"/>
      <c r="DV20" s="60"/>
      <c r="DW20" s="60"/>
      <c r="DX20" s="60"/>
      <c r="DY20" s="60"/>
      <c r="DZ20" s="60"/>
      <c r="EA20" s="60"/>
      <c r="EB20" s="60"/>
      <c r="EC20" s="60"/>
      <c r="ED20" s="60"/>
      <c r="EE20" s="60"/>
      <c r="EF20" s="60"/>
      <c r="EG20" s="60"/>
    </row>
    <row r="21" spans="1:137" s="62" customFormat="1" ht="30.75" customHeight="1">
      <c r="A21" s="60"/>
      <c r="B21" s="58" t="s">
        <v>412</v>
      </c>
      <c r="C21" s="569" t="s">
        <v>330</v>
      </c>
      <c r="D21" s="569"/>
      <c r="E21" s="569"/>
      <c r="F21" s="82">
        <v>5</v>
      </c>
      <c r="G21" s="60"/>
      <c r="H21" s="60"/>
      <c r="I21" s="74" t="str">
        <f>C48</f>
        <v>Interrupción o afectación en la prestación del servicio administrativo</v>
      </c>
      <c r="J21" s="60"/>
      <c r="K21" s="60"/>
      <c r="L21" s="60"/>
      <c r="M21" s="60"/>
      <c r="N21" s="60"/>
      <c r="O21" s="60"/>
      <c r="P21" s="60"/>
      <c r="Q21" s="60"/>
      <c r="R21" s="60"/>
      <c r="S21" s="60"/>
      <c r="T21" s="60"/>
      <c r="U21" s="60"/>
      <c r="V21" s="60"/>
      <c r="W21" s="60"/>
      <c r="X21" s="60"/>
      <c r="Y21" s="60"/>
      <c r="Z21" s="60"/>
      <c r="AA21" s="60"/>
      <c r="AB21" s="60"/>
      <c r="AC21" s="60"/>
      <c r="AD21" s="60"/>
      <c r="AE21" s="60"/>
      <c r="AF21" s="60"/>
      <c r="AG21" s="60"/>
      <c r="AH21" s="60"/>
      <c r="AI21" s="60"/>
      <c r="AJ21" s="60"/>
      <c r="AK21" s="60"/>
      <c r="AL21" s="60"/>
      <c r="AM21" s="60"/>
      <c r="AN21" s="60"/>
      <c r="AO21" s="60"/>
      <c r="AP21" s="60"/>
      <c r="AQ21" s="60"/>
      <c r="AR21" s="60"/>
      <c r="AS21" s="60"/>
      <c r="AT21" s="60"/>
      <c r="AU21" s="60"/>
      <c r="AV21" s="60"/>
      <c r="AW21" s="60"/>
      <c r="AX21" s="60"/>
      <c r="AY21" s="60"/>
      <c r="AZ21" s="60"/>
      <c r="BA21" s="60"/>
      <c r="BB21" s="60"/>
      <c r="BC21" s="60"/>
      <c r="BD21" s="60"/>
      <c r="BE21" s="60"/>
      <c r="BF21" s="60"/>
      <c r="BG21" s="60"/>
      <c r="BH21" s="60"/>
      <c r="BI21" s="60"/>
      <c r="BJ21" s="60"/>
      <c r="BK21" s="60"/>
      <c r="BL21" s="60"/>
      <c r="BM21" s="60"/>
      <c r="BN21" s="60"/>
      <c r="BO21" s="60"/>
      <c r="BP21" s="60"/>
      <c r="BQ21" s="60"/>
      <c r="BR21" s="60"/>
      <c r="BS21" s="60"/>
      <c r="BT21" s="60"/>
      <c r="BU21" s="60"/>
      <c r="BV21" s="60"/>
      <c r="BW21" s="60"/>
      <c r="BX21" s="60"/>
      <c r="BY21" s="60"/>
      <c r="BZ21" s="60"/>
      <c r="CA21" s="60"/>
      <c r="CB21" s="60"/>
      <c r="CC21" s="60"/>
      <c r="CD21" s="60"/>
      <c r="CE21" s="60"/>
      <c r="CF21" s="60"/>
      <c r="CG21" s="60"/>
      <c r="CH21" s="60"/>
      <c r="CI21" s="60"/>
      <c r="CJ21" s="60"/>
      <c r="CK21" s="60"/>
      <c r="CL21" s="60"/>
      <c r="CM21" s="60"/>
      <c r="CN21" s="60"/>
      <c r="CO21" s="60"/>
      <c r="CP21" s="60"/>
      <c r="CQ21" s="60"/>
      <c r="CR21" s="60"/>
      <c r="CS21" s="60"/>
      <c r="CT21" s="60"/>
      <c r="CU21" s="60"/>
      <c r="CV21" s="60"/>
      <c r="CW21" s="60"/>
      <c r="CX21" s="60"/>
      <c r="CY21" s="60"/>
      <c r="CZ21" s="60"/>
      <c r="DA21" s="60"/>
      <c r="DB21" s="60"/>
      <c r="DC21" s="60"/>
      <c r="DD21" s="60"/>
      <c r="DE21" s="60"/>
      <c r="DF21" s="60"/>
      <c r="DG21" s="60"/>
      <c r="DH21" s="60"/>
      <c r="DI21" s="60"/>
      <c r="DJ21" s="60"/>
      <c r="DK21" s="60"/>
      <c r="DL21" s="60"/>
      <c r="DM21" s="60"/>
      <c r="DN21" s="60"/>
      <c r="DO21" s="60"/>
      <c r="DP21" s="60"/>
      <c r="DQ21" s="60"/>
      <c r="DR21" s="60"/>
      <c r="DS21" s="60"/>
      <c r="DT21" s="60"/>
      <c r="DU21" s="60"/>
      <c r="DV21" s="60"/>
      <c r="DW21" s="60"/>
      <c r="DX21" s="60"/>
      <c r="DY21" s="60"/>
      <c r="DZ21" s="60"/>
      <c r="EA21" s="60"/>
      <c r="EB21" s="60"/>
      <c r="EC21" s="60"/>
      <c r="ED21" s="60"/>
      <c r="EE21" s="60"/>
      <c r="EF21" s="60"/>
      <c r="EG21" s="60"/>
    </row>
    <row r="22" spans="1:137" s="62" customFormat="1" ht="20.25">
      <c r="A22" s="60"/>
      <c r="B22" s="68"/>
      <c r="C22" s="59"/>
      <c r="D22" s="59"/>
      <c r="E22" s="59"/>
      <c r="F22" s="69"/>
      <c r="G22" s="60"/>
      <c r="H22" s="60"/>
      <c r="I22" s="74" t="str">
        <f>C56</f>
        <v>Afectación Ambiental</v>
      </c>
      <c r="J22" s="60"/>
      <c r="K22" s="60"/>
      <c r="L22" s="60"/>
      <c r="M22" s="60"/>
      <c r="N22" s="60"/>
      <c r="O22" s="60"/>
      <c r="P22" s="60"/>
      <c r="Q22" s="60"/>
      <c r="R22" s="60"/>
      <c r="S22" s="60"/>
      <c r="T22" s="60"/>
      <c r="U22" s="60"/>
      <c r="V22" s="60"/>
      <c r="W22" s="60"/>
      <c r="X22" s="60"/>
      <c r="Y22" s="60"/>
      <c r="Z22" s="60"/>
      <c r="AA22" s="60"/>
      <c r="AB22" s="60"/>
      <c r="AC22" s="60"/>
      <c r="AD22" s="60"/>
      <c r="AE22" s="60"/>
      <c r="AF22" s="60"/>
      <c r="AG22" s="60"/>
      <c r="AH22" s="60"/>
      <c r="AI22" s="60"/>
      <c r="AJ22" s="60"/>
      <c r="AK22" s="60"/>
      <c r="AL22" s="60"/>
      <c r="AM22" s="60"/>
      <c r="AN22" s="60"/>
      <c r="AO22" s="60"/>
      <c r="AP22" s="60"/>
      <c r="AQ22" s="60"/>
      <c r="AR22" s="60"/>
      <c r="AS22" s="60"/>
      <c r="AT22" s="60"/>
      <c r="AU22" s="60"/>
      <c r="AV22" s="60"/>
      <c r="AW22" s="60"/>
      <c r="AX22" s="60"/>
      <c r="AY22" s="60"/>
      <c r="AZ22" s="60"/>
      <c r="BA22" s="60"/>
      <c r="BB22" s="60"/>
      <c r="BC22" s="60"/>
      <c r="BD22" s="60"/>
      <c r="BE22" s="60"/>
      <c r="BF22" s="60"/>
      <c r="BG22" s="60"/>
      <c r="BH22" s="60"/>
      <c r="BI22" s="60"/>
      <c r="BJ22" s="60"/>
      <c r="BK22" s="60"/>
      <c r="BL22" s="60"/>
      <c r="BM22" s="60"/>
      <c r="BN22" s="60"/>
      <c r="BO22" s="60"/>
      <c r="BP22" s="60"/>
      <c r="BQ22" s="60"/>
      <c r="BR22" s="60"/>
      <c r="BS22" s="60"/>
      <c r="BT22" s="60"/>
      <c r="BU22" s="60"/>
      <c r="BV22" s="60"/>
      <c r="BW22" s="60"/>
      <c r="BX22" s="60"/>
      <c r="BY22" s="60"/>
      <c r="BZ22" s="60"/>
      <c r="CA22" s="60"/>
      <c r="CB22" s="60"/>
      <c r="CC22" s="60"/>
      <c r="CD22" s="60"/>
      <c r="CE22" s="60"/>
      <c r="CF22" s="60"/>
      <c r="CG22" s="60"/>
      <c r="CH22" s="60"/>
      <c r="CI22" s="60"/>
      <c r="CJ22" s="60"/>
      <c r="CK22" s="60"/>
      <c r="CL22" s="60"/>
      <c r="CM22" s="60"/>
      <c r="CN22" s="60"/>
      <c r="CO22" s="60"/>
      <c r="CP22" s="60"/>
      <c r="CQ22" s="60"/>
      <c r="CR22" s="60"/>
      <c r="CS22" s="60"/>
      <c r="CT22" s="60"/>
      <c r="CU22" s="60"/>
      <c r="CV22" s="60"/>
      <c r="CW22" s="60"/>
      <c r="CX22" s="60"/>
      <c r="CY22" s="60"/>
      <c r="CZ22" s="60"/>
      <c r="DA22" s="60"/>
      <c r="DB22" s="60"/>
      <c r="DC22" s="60"/>
      <c r="DD22" s="60"/>
      <c r="DE22" s="60"/>
      <c r="DF22" s="60"/>
      <c r="DG22" s="60"/>
      <c r="DH22" s="60"/>
      <c r="DI22" s="60"/>
      <c r="DJ22" s="60"/>
      <c r="DK22" s="60"/>
      <c r="DL22" s="60"/>
      <c r="DM22" s="60"/>
      <c r="DN22" s="60"/>
      <c r="DO22" s="60"/>
      <c r="DP22" s="60"/>
      <c r="DQ22" s="60"/>
      <c r="DR22" s="60"/>
      <c r="DS22" s="60"/>
      <c r="DT22" s="60"/>
      <c r="DU22" s="60"/>
      <c r="DV22" s="60"/>
      <c r="DW22" s="60"/>
      <c r="DX22" s="60"/>
      <c r="DY22" s="60"/>
      <c r="DZ22" s="60"/>
      <c r="EA22" s="60"/>
      <c r="EB22" s="60"/>
      <c r="EC22" s="60"/>
      <c r="ED22" s="60"/>
      <c r="EE22" s="60"/>
      <c r="EF22" s="60"/>
      <c r="EG22" s="60"/>
    </row>
    <row r="23" spans="1:137" s="62" customFormat="1" ht="20.25">
      <c r="A23" s="60"/>
      <c r="B23" s="68"/>
      <c r="C23" s="59"/>
      <c r="D23" s="59"/>
      <c r="E23" s="59"/>
      <c r="F23" s="69"/>
      <c r="G23" s="60"/>
      <c r="H23" s="60"/>
      <c r="I23" s="60"/>
      <c r="J23" s="60"/>
      <c r="K23" s="60"/>
      <c r="L23" s="60"/>
      <c r="M23" s="60"/>
      <c r="N23" s="60"/>
      <c r="O23" s="60"/>
      <c r="P23" s="60"/>
      <c r="Q23" s="60"/>
      <c r="R23" s="60"/>
      <c r="S23" s="60"/>
      <c r="T23" s="60"/>
      <c r="U23" s="60"/>
      <c r="V23" s="60"/>
      <c r="W23" s="60"/>
      <c r="X23" s="60"/>
      <c r="Y23" s="60"/>
      <c r="Z23" s="60"/>
      <c r="AA23" s="60"/>
      <c r="AB23" s="60"/>
      <c r="AC23" s="60"/>
      <c r="AD23" s="60"/>
      <c r="AE23" s="60"/>
      <c r="AF23" s="60"/>
      <c r="AG23" s="60"/>
      <c r="AH23" s="60"/>
      <c r="AI23" s="60"/>
      <c r="AJ23" s="60"/>
      <c r="AK23" s="60"/>
      <c r="AL23" s="60"/>
      <c r="AM23" s="60"/>
      <c r="AN23" s="60"/>
      <c r="AO23" s="60"/>
      <c r="AP23" s="60"/>
      <c r="AQ23" s="60"/>
      <c r="AR23" s="60"/>
      <c r="AS23" s="60"/>
      <c r="AT23" s="60"/>
      <c r="AU23" s="60"/>
      <c r="AV23" s="60"/>
      <c r="AW23" s="60"/>
      <c r="AX23" s="60"/>
      <c r="AY23" s="60"/>
      <c r="AZ23" s="60"/>
      <c r="BA23" s="60"/>
      <c r="BB23" s="60"/>
      <c r="BC23" s="60"/>
      <c r="BD23" s="60"/>
      <c r="BE23" s="60"/>
      <c r="BF23" s="60"/>
      <c r="BG23" s="60"/>
      <c r="BH23" s="60"/>
      <c r="BI23" s="60"/>
      <c r="BJ23" s="60"/>
      <c r="BK23" s="60"/>
      <c r="BL23" s="60"/>
      <c r="BM23" s="60"/>
      <c r="BN23" s="60"/>
      <c r="BO23" s="60"/>
      <c r="BP23" s="60"/>
      <c r="BQ23" s="60"/>
      <c r="BR23" s="60"/>
      <c r="BS23" s="60"/>
      <c r="BT23" s="60"/>
      <c r="BU23" s="60"/>
      <c r="BV23" s="60"/>
      <c r="BW23" s="60"/>
      <c r="BX23" s="60"/>
      <c r="BY23" s="60"/>
      <c r="BZ23" s="60"/>
      <c r="CA23" s="60"/>
      <c r="CB23" s="60"/>
      <c r="CC23" s="60"/>
      <c r="CD23" s="60"/>
      <c r="CE23" s="60"/>
      <c r="CF23" s="60"/>
      <c r="CG23" s="60"/>
      <c r="CH23" s="60"/>
      <c r="CI23" s="60"/>
      <c r="CJ23" s="60"/>
      <c r="CK23" s="60"/>
      <c r="CL23" s="60"/>
      <c r="CM23" s="60"/>
      <c r="CN23" s="60"/>
      <c r="CO23" s="60"/>
      <c r="CP23" s="60"/>
      <c r="CQ23" s="60"/>
      <c r="CR23" s="60"/>
      <c r="CS23" s="60"/>
      <c r="CT23" s="60"/>
      <c r="CU23" s="60"/>
      <c r="CV23" s="60"/>
      <c r="CW23" s="60"/>
      <c r="CX23" s="60"/>
      <c r="CY23" s="60"/>
      <c r="CZ23" s="60"/>
      <c r="DA23" s="60"/>
      <c r="DB23" s="60"/>
      <c r="DC23" s="60"/>
      <c r="DD23" s="60"/>
      <c r="DE23" s="60"/>
      <c r="DF23" s="60"/>
      <c r="DG23" s="60"/>
      <c r="DH23" s="60"/>
      <c r="DI23" s="60"/>
      <c r="DJ23" s="60"/>
      <c r="DK23" s="60"/>
      <c r="DL23" s="60"/>
      <c r="DM23" s="60"/>
      <c r="DN23" s="60"/>
      <c r="DO23" s="60"/>
      <c r="DP23" s="60"/>
      <c r="DQ23" s="60"/>
      <c r="DR23" s="60"/>
      <c r="DS23" s="60"/>
      <c r="DT23" s="60"/>
      <c r="DU23" s="60"/>
      <c r="DV23" s="60"/>
      <c r="DW23" s="60"/>
      <c r="DX23" s="60"/>
      <c r="DY23" s="60"/>
      <c r="DZ23" s="60"/>
      <c r="EA23" s="60"/>
      <c r="EB23" s="60"/>
      <c r="EC23" s="60"/>
      <c r="ED23" s="60"/>
      <c r="EE23" s="60"/>
      <c r="EF23" s="60"/>
      <c r="EG23" s="60"/>
    </row>
    <row r="24" spans="1:137" s="62" customFormat="1" ht="20.25">
      <c r="A24" s="60"/>
      <c r="B24" s="61"/>
      <c r="C24" s="570" t="s">
        <v>317</v>
      </c>
      <c r="D24" s="570"/>
      <c r="E24" s="570"/>
      <c r="F24" s="69"/>
      <c r="G24" s="60"/>
      <c r="H24" s="60"/>
      <c r="I24" s="60"/>
      <c r="J24" s="60"/>
      <c r="K24" s="60"/>
      <c r="L24" s="60"/>
      <c r="M24" s="60"/>
      <c r="N24" s="60"/>
      <c r="O24" s="60"/>
      <c r="P24" s="60"/>
      <c r="Q24" s="60"/>
      <c r="R24" s="60"/>
      <c r="S24" s="60"/>
      <c r="T24" s="60"/>
      <c r="U24" s="60"/>
      <c r="V24" s="60"/>
      <c r="W24" s="60"/>
      <c r="X24" s="60"/>
      <c r="Y24" s="60"/>
      <c r="Z24" s="60"/>
      <c r="AA24" s="60"/>
      <c r="AB24" s="60"/>
      <c r="AC24" s="60"/>
      <c r="AD24" s="60"/>
      <c r="AE24" s="60"/>
      <c r="AF24" s="60"/>
      <c r="AG24" s="60"/>
      <c r="AH24" s="60"/>
      <c r="AI24" s="60"/>
      <c r="AJ24" s="60"/>
      <c r="AK24" s="60"/>
      <c r="AL24" s="60"/>
      <c r="AM24" s="60"/>
      <c r="AN24" s="60"/>
      <c r="AO24" s="60"/>
      <c r="AP24" s="60"/>
      <c r="AQ24" s="60"/>
      <c r="AR24" s="60"/>
      <c r="AS24" s="60"/>
      <c r="AT24" s="60"/>
      <c r="AU24" s="60"/>
      <c r="AV24" s="60"/>
      <c r="AW24" s="60"/>
      <c r="AX24" s="60"/>
      <c r="AY24" s="60"/>
      <c r="AZ24" s="60"/>
      <c r="BA24" s="60"/>
      <c r="BB24" s="60"/>
      <c r="BC24" s="60"/>
      <c r="BD24" s="60"/>
      <c r="BE24" s="60"/>
      <c r="BF24" s="60"/>
      <c r="BG24" s="60"/>
      <c r="BH24" s="60"/>
      <c r="BI24" s="60"/>
      <c r="BJ24" s="60"/>
      <c r="BK24" s="60"/>
      <c r="BL24" s="60"/>
      <c r="BM24" s="60"/>
      <c r="BN24" s="60"/>
      <c r="BO24" s="60"/>
      <c r="BP24" s="60"/>
      <c r="BQ24" s="60"/>
      <c r="BR24" s="60"/>
      <c r="BS24" s="60"/>
      <c r="BT24" s="60"/>
      <c r="BU24" s="60"/>
      <c r="BV24" s="60"/>
      <c r="BW24" s="60"/>
      <c r="BX24" s="60"/>
      <c r="BY24" s="60"/>
      <c r="BZ24" s="60"/>
      <c r="CA24" s="60"/>
      <c r="CB24" s="60"/>
      <c r="CC24" s="60"/>
      <c r="CD24" s="60"/>
      <c r="CE24" s="60"/>
      <c r="CF24" s="60"/>
      <c r="CG24" s="60"/>
      <c r="CH24" s="60"/>
      <c r="CI24" s="60"/>
      <c r="CJ24" s="60"/>
      <c r="CK24" s="60"/>
      <c r="CL24" s="60"/>
      <c r="CM24" s="60"/>
      <c r="CN24" s="60"/>
      <c r="CO24" s="60"/>
      <c r="CP24" s="60"/>
      <c r="CQ24" s="60"/>
      <c r="CR24" s="60"/>
      <c r="CS24" s="60"/>
      <c r="CT24" s="60"/>
      <c r="CU24" s="60"/>
      <c r="CV24" s="60"/>
      <c r="CW24" s="60"/>
      <c r="CX24" s="60"/>
      <c r="CY24" s="60"/>
      <c r="CZ24" s="60"/>
      <c r="DA24" s="60"/>
      <c r="DB24" s="60"/>
      <c r="DC24" s="60"/>
      <c r="DD24" s="60"/>
      <c r="DE24" s="60"/>
      <c r="DF24" s="60"/>
      <c r="DG24" s="60"/>
      <c r="DH24" s="60"/>
      <c r="DI24" s="60"/>
      <c r="DJ24" s="60"/>
      <c r="DK24" s="60"/>
      <c r="DL24" s="60"/>
      <c r="DM24" s="60"/>
      <c r="DN24" s="60"/>
      <c r="DO24" s="60"/>
      <c r="DP24" s="60"/>
      <c r="DQ24" s="60"/>
      <c r="DR24" s="60"/>
      <c r="DS24" s="60"/>
      <c r="DT24" s="60"/>
      <c r="DU24" s="60"/>
      <c r="DV24" s="60"/>
      <c r="DW24" s="60"/>
      <c r="DX24" s="60"/>
      <c r="DY24" s="60"/>
      <c r="DZ24" s="60"/>
      <c r="EA24" s="60"/>
      <c r="EB24" s="60"/>
      <c r="EC24" s="60"/>
      <c r="ED24" s="60"/>
      <c r="EE24" s="60"/>
      <c r="EF24" s="60"/>
      <c r="EG24" s="60"/>
    </row>
    <row r="25" spans="1:137" s="62" customFormat="1" ht="20.25">
      <c r="A25" s="60"/>
      <c r="B25" s="63" t="s">
        <v>407</v>
      </c>
      <c r="C25" s="569" t="s">
        <v>413</v>
      </c>
      <c r="D25" s="569"/>
      <c r="E25" s="569"/>
      <c r="F25" s="82">
        <v>1</v>
      </c>
      <c r="G25" s="60"/>
      <c r="H25" s="60"/>
      <c r="I25" s="60"/>
      <c r="J25" s="60"/>
      <c r="K25" s="60"/>
      <c r="L25" s="60"/>
      <c r="M25" s="60"/>
      <c r="N25" s="60"/>
      <c r="O25" s="60"/>
      <c r="P25" s="60"/>
      <c r="Q25" s="60"/>
      <c r="R25" s="60"/>
      <c r="S25" s="60"/>
      <c r="T25" s="60"/>
      <c r="U25" s="60"/>
      <c r="V25" s="60"/>
      <c r="W25" s="60"/>
      <c r="X25" s="60"/>
      <c r="Y25" s="60"/>
      <c r="Z25" s="60"/>
      <c r="AA25" s="60"/>
      <c r="AB25" s="60"/>
      <c r="AC25" s="60"/>
      <c r="AD25" s="60"/>
      <c r="AE25" s="60"/>
      <c r="AF25" s="60"/>
      <c r="AG25" s="60"/>
      <c r="AH25" s="60"/>
      <c r="AI25" s="60"/>
      <c r="AJ25" s="60"/>
      <c r="AK25" s="60"/>
      <c r="AL25" s="60"/>
      <c r="AM25" s="60"/>
      <c r="AN25" s="60"/>
      <c r="AO25" s="60"/>
      <c r="AP25" s="60"/>
      <c r="AQ25" s="60"/>
      <c r="AR25" s="60"/>
      <c r="AS25" s="60"/>
      <c r="AT25" s="60"/>
      <c r="AU25" s="60"/>
      <c r="AV25" s="60"/>
      <c r="AW25" s="60"/>
      <c r="AX25" s="60"/>
      <c r="AY25" s="60"/>
      <c r="AZ25" s="60"/>
      <c r="BA25" s="60"/>
      <c r="BB25" s="60"/>
      <c r="BC25" s="60"/>
      <c r="BD25" s="60"/>
      <c r="BE25" s="60"/>
      <c r="BF25" s="60"/>
      <c r="BG25" s="60"/>
      <c r="BH25" s="60"/>
      <c r="BI25" s="60"/>
      <c r="BJ25" s="60"/>
      <c r="BK25" s="60"/>
      <c r="BL25" s="60"/>
      <c r="BM25" s="60"/>
      <c r="BN25" s="60"/>
      <c r="BO25" s="60"/>
      <c r="BP25" s="60"/>
      <c r="BQ25" s="60"/>
      <c r="BR25" s="60"/>
      <c r="BS25" s="60"/>
      <c r="BT25" s="60"/>
      <c r="BU25" s="60"/>
      <c r="BV25" s="60"/>
      <c r="BW25" s="60"/>
      <c r="BX25" s="60"/>
      <c r="BY25" s="60"/>
      <c r="BZ25" s="60"/>
      <c r="CA25" s="60"/>
      <c r="CB25" s="60"/>
      <c r="CC25" s="60"/>
      <c r="CD25" s="60"/>
      <c r="CE25" s="60"/>
      <c r="CF25" s="60"/>
      <c r="CG25" s="60"/>
      <c r="CH25" s="60"/>
      <c r="CI25" s="60"/>
      <c r="CJ25" s="60"/>
      <c r="CK25" s="60"/>
      <c r="CL25" s="60"/>
      <c r="CM25" s="60"/>
      <c r="CN25" s="60"/>
      <c r="CO25" s="60"/>
      <c r="CP25" s="60"/>
      <c r="CQ25" s="60"/>
      <c r="CR25" s="60"/>
      <c r="CS25" s="60"/>
      <c r="CT25" s="60"/>
      <c r="CU25" s="60"/>
      <c r="CV25" s="60"/>
      <c r="CW25" s="60"/>
      <c r="CX25" s="60"/>
      <c r="CY25" s="60"/>
      <c r="CZ25" s="60"/>
      <c r="DA25" s="60"/>
      <c r="DB25" s="60"/>
      <c r="DC25" s="60"/>
      <c r="DD25" s="60"/>
      <c r="DE25" s="60"/>
      <c r="DF25" s="60"/>
      <c r="DG25" s="60"/>
      <c r="DH25" s="60"/>
      <c r="DI25" s="60"/>
      <c r="DJ25" s="60"/>
      <c r="DK25" s="60"/>
      <c r="DL25" s="60"/>
      <c r="DM25" s="60"/>
      <c r="DN25" s="60"/>
      <c r="DO25" s="60"/>
      <c r="DP25" s="60"/>
      <c r="DQ25" s="60"/>
      <c r="DR25" s="60"/>
      <c r="DS25" s="60"/>
      <c r="DT25" s="60"/>
      <c r="DU25" s="60"/>
      <c r="DV25" s="60"/>
      <c r="DW25" s="60"/>
      <c r="DX25" s="60"/>
      <c r="DY25" s="60"/>
      <c r="DZ25" s="60"/>
      <c r="EA25" s="60"/>
      <c r="EB25" s="60"/>
      <c r="EC25" s="60"/>
      <c r="ED25" s="60"/>
      <c r="EE25" s="60"/>
      <c r="EF25" s="60"/>
      <c r="EG25" s="60"/>
    </row>
    <row r="26" spans="1:137" s="62" customFormat="1" ht="20.25">
      <c r="A26" s="60"/>
      <c r="B26" s="64" t="s">
        <v>409</v>
      </c>
      <c r="C26" s="569" t="s">
        <v>414</v>
      </c>
      <c r="D26" s="569"/>
      <c r="E26" s="569"/>
      <c r="F26" s="82">
        <v>2</v>
      </c>
      <c r="G26" s="60"/>
      <c r="H26" s="60"/>
      <c r="I26" s="68"/>
      <c r="J26" s="68"/>
      <c r="K26" s="68"/>
      <c r="L26" s="68"/>
      <c r="M26" s="68"/>
      <c r="N26" s="68"/>
      <c r="O26" s="68"/>
      <c r="P26" s="68"/>
      <c r="Q26" s="68"/>
      <c r="R26" s="68"/>
      <c r="S26" s="68"/>
      <c r="T26" s="60"/>
      <c r="U26" s="60"/>
      <c r="V26" s="60"/>
      <c r="W26" s="60"/>
      <c r="X26" s="60"/>
      <c r="Y26" s="60"/>
      <c r="Z26" s="60"/>
      <c r="AA26" s="60"/>
      <c r="AB26" s="60"/>
      <c r="AC26" s="60"/>
      <c r="AD26" s="60"/>
      <c r="AE26" s="60"/>
      <c r="AF26" s="60"/>
      <c r="AG26" s="60"/>
      <c r="AH26" s="60"/>
      <c r="AI26" s="60"/>
      <c r="AJ26" s="60"/>
      <c r="AK26" s="60"/>
      <c r="AL26" s="60"/>
      <c r="AM26" s="60"/>
      <c r="AN26" s="60"/>
      <c r="AO26" s="60"/>
      <c r="AP26" s="60"/>
      <c r="AQ26" s="60"/>
      <c r="AR26" s="60"/>
      <c r="AS26" s="60"/>
      <c r="AT26" s="60"/>
      <c r="AU26" s="60"/>
      <c r="AV26" s="60"/>
      <c r="AW26" s="60"/>
      <c r="AX26" s="60"/>
      <c r="AY26" s="60"/>
      <c r="AZ26" s="60"/>
      <c r="BA26" s="60"/>
      <c r="BB26" s="60"/>
      <c r="BC26" s="60"/>
      <c r="BD26" s="60"/>
      <c r="BE26" s="60"/>
      <c r="BF26" s="60"/>
      <c r="BG26" s="60"/>
      <c r="BH26" s="60"/>
      <c r="BI26" s="60"/>
      <c r="BJ26" s="60"/>
      <c r="BK26" s="60"/>
      <c r="BL26" s="60"/>
      <c r="BM26" s="60"/>
      <c r="BN26" s="60"/>
      <c r="BO26" s="60"/>
      <c r="BP26" s="60"/>
      <c r="BQ26" s="60"/>
      <c r="BR26" s="60"/>
      <c r="BS26" s="60"/>
      <c r="BT26" s="60"/>
      <c r="BU26" s="60"/>
      <c r="BV26" s="60"/>
      <c r="BW26" s="60"/>
      <c r="BX26" s="60"/>
      <c r="BY26" s="60"/>
      <c r="BZ26" s="60"/>
      <c r="CA26" s="60"/>
      <c r="CB26" s="60"/>
      <c r="CC26" s="60"/>
      <c r="CD26" s="60"/>
      <c r="CE26" s="60"/>
      <c r="CF26" s="60"/>
      <c r="CG26" s="60"/>
      <c r="CH26" s="60"/>
      <c r="CI26" s="60"/>
      <c r="CJ26" s="60"/>
      <c r="CK26" s="60"/>
      <c r="CL26" s="60"/>
      <c r="CM26" s="60"/>
      <c r="CN26" s="60"/>
      <c r="CO26" s="60"/>
      <c r="CP26" s="60"/>
      <c r="CQ26" s="60"/>
      <c r="CR26" s="60"/>
      <c r="CS26" s="60"/>
      <c r="CT26" s="60"/>
      <c r="CU26" s="60"/>
      <c r="CV26" s="60"/>
      <c r="CW26" s="60"/>
      <c r="CX26" s="60"/>
      <c r="CY26" s="60"/>
      <c r="CZ26" s="60"/>
      <c r="DA26" s="60"/>
      <c r="DB26" s="60"/>
      <c r="DC26" s="60"/>
      <c r="DD26" s="60"/>
      <c r="DE26" s="60"/>
      <c r="DF26" s="60"/>
      <c r="DG26" s="60"/>
      <c r="DH26" s="60"/>
      <c r="DI26" s="60"/>
      <c r="DJ26" s="60"/>
      <c r="DK26" s="60"/>
      <c r="DL26" s="60"/>
      <c r="DM26" s="60"/>
      <c r="DN26" s="60"/>
      <c r="DO26" s="60"/>
      <c r="DP26" s="60"/>
      <c r="DQ26" s="60"/>
      <c r="DR26" s="60"/>
      <c r="DS26" s="60"/>
      <c r="DT26" s="60"/>
      <c r="DU26" s="60"/>
      <c r="DV26" s="60"/>
      <c r="DW26" s="60"/>
      <c r="DX26" s="60"/>
      <c r="DY26" s="60"/>
      <c r="DZ26" s="60"/>
      <c r="EA26" s="60"/>
      <c r="EB26" s="60"/>
      <c r="EC26" s="60"/>
      <c r="ED26" s="60"/>
      <c r="EE26" s="60"/>
      <c r="EF26" s="60"/>
      <c r="EG26" s="60"/>
    </row>
    <row r="27" spans="1:137" s="62" customFormat="1" ht="20.25">
      <c r="A27" s="60"/>
      <c r="B27" s="65" t="s">
        <v>410</v>
      </c>
      <c r="C27" s="569" t="s">
        <v>318</v>
      </c>
      <c r="D27" s="569"/>
      <c r="E27" s="569"/>
      <c r="F27" s="82">
        <v>3</v>
      </c>
      <c r="G27" s="60"/>
      <c r="H27" s="60"/>
      <c r="I27" s="68"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68"/>
      <c r="K27" s="68"/>
      <c r="L27" s="68"/>
      <c r="M27" s="68"/>
      <c r="N27" s="68"/>
      <c r="O27" s="68"/>
      <c r="P27" s="68"/>
      <c r="Q27" s="68"/>
      <c r="R27" s="68"/>
      <c r="S27" s="68"/>
      <c r="T27" s="60"/>
      <c r="U27" s="60"/>
      <c r="V27" s="60"/>
      <c r="W27" s="60"/>
      <c r="X27" s="60"/>
      <c r="Y27" s="60"/>
      <c r="Z27" s="60"/>
      <c r="AA27" s="60"/>
      <c r="AB27" s="60"/>
      <c r="AC27" s="60"/>
      <c r="AD27" s="60"/>
      <c r="AE27" s="60"/>
      <c r="AF27" s="60"/>
      <c r="AG27" s="60"/>
      <c r="AH27" s="60"/>
      <c r="AI27" s="60"/>
      <c r="AJ27" s="60"/>
      <c r="AK27" s="60"/>
      <c r="AL27" s="60"/>
      <c r="AM27" s="60"/>
      <c r="AN27" s="60"/>
      <c r="AO27" s="60"/>
      <c r="AP27" s="60"/>
      <c r="AQ27" s="60"/>
      <c r="AR27" s="60"/>
      <c r="AS27" s="60"/>
      <c r="AT27" s="60"/>
      <c r="AU27" s="60"/>
      <c r="AV27" s="60"/>
      <c r="AW27" s="60"/>
      <c r="AX27" s="60"/>
      <c r="AY27" s="60"/>
      <c r="AZ27" s="60"/>
      <c r="BA27" s="60"/>
      <c r="BB27" s="60"/>
      <c r="BC27" s="60"/>
      <c r="BD27" s="60"/>
      <c r="BE27" s="60"/>
      <c r="BF27" s="60"/>
      <c r="BG27" s="60"/>
      <c r="BH27" s="60"/>
      <c r="BI27" s="60"/>
      <c r="BJ27" s="60"/>
      <c r="BK27" s="60"/>
      <c r="BL27" s="60"/>
      <c r="BM27" s="60"/>
      <c r="BN27" s="60"/>
      <c r="BO27" s="60"/>
      <c r="BP27" s="60"/>
      <c r="BQ27" s="60"/>
      <c r="BR27" s="60"/>
      <c r="BS27" s="60"/>
      <c r="BT27" s="60"/>
      <c r="BU27" s="60"/>
      <c r="BV27" s="60"/>
      <c r="BW27" s="60"/>
      <c r="BX27" s="60"/>
      <c r="BY27" s="60"/>
      <c r="BZ27" s="60"/>
      <c r="CA27" s="60"/>
      <c r="CB27" s="60"/>
      <c r="CC27" s="60"/>
      <c r="CD27" s="60"/>
      <c r="CE27" s="60"/>
      <c r="CF27" s="60"/>
      <c r="CG27" s="60"/>
      <c r="CH27" s="60"/>
      <c r="CI27" s="60"/>
      <c r="CJ27" s="60"/>
      <c r="CK27" s="60"/>
      <c r="CL27" s="60"/>
      <c r="CM27" s="60"/>
      <c r="CN27" s="60"/>
      <c r="CO27" s="60"/>
      <c r="CP27" s="60"/>
      <c r="CQ27" s="60"/>
      <c r="CR27" s="60"/>
      <c r="CS27" s="60"/>
      <c r="CT27" s="60"/>
      <c r="CU27" s="60"/>
      <c r="CV27" s="60"/>
      <c r="CW27" s="60"/>
      <c r="CX27" s="60"/>
      <c r="CY27" s="60"/>
      <c r="CZ27" s="60"/>
      <c r="DA27" s="60"/>
      <c r="DB27" s="60"/>
      <c r="DC27" s="60"/>
      <c r="DD27" s="60"/>
      <c r="DE27" s="60"/>
      <c r="DF27" s="60"/>
      <c r="DG27" s="60"/>
      <c r="DH27" s="60"/>
      <c r="DI27" s="60"/>
      <c r="DJ27" s="60"/>
      <c r="DK27" s="60"/>
      <c r="DL27" s="60"/>
      <c r="DM27" s="60"/>
      <c r="DN27" s="60"/>
      <c r="DO27" s="60"/>
      <c r="DP27" s="60"/>
      <c r="DQ27" s="60"/>
      <c r="DR27" s="60"/>
      <c r="DS27" s="60"/>
      <c r="DT27" s="60"/>
      <c r="DU27" s="60"/>
      <c r="DV27" s="60"/>
      <c r="DW27" s="60"/>
      <c r="DX27" s="60"/>
      <c r="DY27" s="60"/>
      <c r="DZ27" s="60"/>
      <c r="EA27" s="60"/>
      <c r="EB27" s="60"/>
      <c r="EC27" s="60"/>
      <c r="ED27" s="60"/>
      <c r="EE27" s="60"/>
      <c r="EF27" s="60"/>
      <c r="EG27" s="60"/>
    </row>
    <row r="28" spans="1:137" s="62" customFormat="1" ht="20.25">
      <c r="A28" s="60"/>
      <c r="B28" s="66" t="s">
        <v>411</v>
      </c>
      <c r="C28" s="569" t="s">
        <v>415</v>
      </c>
      <c r="D28" s="569"/>
      <c r="E28" s="569"/>
      <c r="F28" s="82">
        <v>4</v>
      </c>
      <c r="G28" s="60"/>
      <c r="H28" s="60"/>
      <c r="I28" s="68" t="str">
        <v xml:space="preserve">Si el hecho llegara a presentarse, tendría bajo impacto o efecto sobre la entidad.
</v>
      </c>
      <c r="J28" s="68"/>
      <c r="K28" s="68"/>
      <c r="L28" s="68"/>
      <c r="M28" s="68"/>
      <c r="N28" s="68"/>
      <c r="O28" s="68"/>
      <c r="P28" s="68"/>
      <c r="Q28" s="68"/>
      <c r="R28" s="68"/>
      <c r="S28" s="68"/>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c r="BM28" s="60"/>
      <c r="BN28" s="60"/>
      <c r="BO28" s="60"/>
      <c r="BP28" s="60"/>
      <c r="BQ28" s="60"/>
      <c r="BR28" s="60"/>
      <c r="BS28" s="60"/>
      <c r="BT28" s="60"/>
      <c r="BU28" s="60"/>
      <c r="BV28" s="60"/>
      <c r="BW28" s="60"/>
      <c r="BX28" s="60"/>
      <c r="BY28" s="60"/>
      <c r="BZ28" s="60"/>
      <c r="CA28" s="60"/>
      <c r="CB28" s="60"/>
      <c r="CC28" s="60"/>
      <c r="CD28" s="60"/>
      <c r="CE28" s="60"/>
      <c r="CF28" s="60"/>
      <c r="CG28" s="60"/>
      <c r="CH28" s="60"/>
      <c r="CI28" s="60"/>
      <c r="CJ28" s="60"/>
      <c r="CK28" s="60"/>
      <c r="CL28" s="60"/>
      <c r="CM28" s="60"/>
      <c r="CN28" s="60"/>
      <c r="CO28" s="60"/>
      <c r="CP28" s="60"/>
      <c r="CQ28" s="60"/>
      <c r="CR28" s="60"/>
      <c r="CS28" s="60"/>
      <c r="CT28" s="60"/>
      <c r="CU28" s="60"/>
      <c r="CV28" s="60"/>
      <c r="CW28" s="60"/>
      <c r="CX28" s="60"/>
      <c r="CY28" s="60"/>
      <c r="CZ28" s="60"/>
      <c r="DA28" s="60"/>
      <c r="DB28" s="60"/>
      <c r="DC28" s="60"/>
      <c r="DD28" s="60"/>
      <c r="DE28" s="60"/>
      <c r="DF28" s="60"/>
      <c r="DG28" s="60"/>
      <c r="DH28" s="60"/>
      <c r="DI28" s="60"/>
      <c r="DJ28" s="60"/>
      <c r="DK28" s="60"/>
      <c r="DL28" s="60"/>
      <c r="DM28" s="60"/>
      <c r="DN28" s="60"/>
      <c r="DO28" s="60"/>
      <c r="DP28" s="60"/>
      <c r="DQ28" s="60"/>
      <c r="DR28" s="60"/>
      <c r="DS28" s="60"/>
      <c r="DT28" s="60"/>
      <c r="DU28" s="60"/>
      <c r="DV28" s="60"/>
      <c r="DW28" s="60"/>
      <c r="DX28" s="60"/>
      <c r="DY28" s="60"/>
      <c r="DZ28" s="60"/>
      <c r="EA28" s="60"/>
      <c r="EB28" s="60"/>
      <c r="EC28" s="60"/>
      <c r="ED28" s="60"/>
      <c r="EE28" s="60"/>
      <c r="EF28" s="60"/>
      <c r="EG28" s="60"/>
    </row>
    <row r="29" spans="1:137" s="62" customFormat="1" ht="20.25">
      <c r="A29" s="60"/>
      <c r="B29" s="67" t="s">
        <v>412</v>
      </c>
      <c r="C29" s="569" t="s">
        <v>332</v>
      </c>
      <c r="D29" s="569"/>
      <c r="E29" s="569"/>
      <c r="F29" s="82">
        <v>5</v>
      </c>
      <c r="G29" s="60"/>
      <c r="H29" s="60"/>
      <c r="I29" s="68" t="str">
        <v xml:space="preserve">Si el hecho llegara a presentarse, tendría medianas consecuencias o efectos sobre la entidad.
</v>
      </c>
      <c r="J29" s="68"/>
      <c r="K29" s="68"/>
      <c r="L29" s="68"/>
      <c r="M29" s="68"/>
      <c r="N29" s="68"/>
      <c r="O29" s="68"/>
      <c r="P29" s="68"/>
      <c r="Q29" s="68"/>
      <c r="R29" s="68"/>
      <c r="S29" s="68"/>
      <c r="T29" s="60"/>
      <c r="U29" s="60"/>
      <c r="V29" s="60"/>
      <c r="W29" s="60"/>
      <c r="X29" s="60"/>
      <c r="Y29" s="60"/>
      <c r="Z29" s="60"/>
      <c r="AA29" s="60"/>
      <c r="AB29" s="60"/>
      <c r="AC29" s="60"/>
      <c r="AD29" s="60"/>
      <c r="AE29" s="60"/>
      <c r="AF29" s="60"/>
      <c r="AG29" s="60"/>
      <c r="AH29" s="60"/>
      <c r="AI29" s="60"/>
      <c r="AJ29" s="60"/>
      <c r="AK29" s="60"/>
      <c r="AL29" s="60"/>
      <c r="AM29" s="60"/>
      <c r="AN29" s="60"/>
      <c r="AO29" s="60"/>
      <c r="AP29" s="60"/>
      <c r="AQ29" s="60"/>
      <c r="AR29" s="60"/>
      <c r="AS29" s="60"/>
      <c r="AT29" s="60"/>
      <c r="AU29" s="60"/>
      <c r="AV29" s="60"/>
      <c r="AW29" s="60"/>
      <c r="AX29" s="60"/>
      <c r="AY29" s="60"/>
      <c r="AZ29" s="60"/>
      <c r="BA29" s="60"/>
      <c r="BB29" s="60"/>
      <c r="BC29" s="60"/>
      <c r="BD29" s="60"/>
      <c r="BE29" s="60"/>
      <c r="BF29" s="60"/>
      <c r="BG29" s="60"/>
      <c r="BH29" s="60"/>
      <c r="BI29" s="60"/>
      <c r="BJ29" s="60"/>
      <c r="BK29" s="60"/>
      <c r="BL29" s="60"/>
      <c r="BM29" s="60"/>
      <c r="BN29" s="60"/>
      <c r="BO29" s="60"/>
      <c r="BP29" s="60"/>
      <c r="BQ29" s="60"/>
      <c r="BR29" s="60"/>
      <c r="BS29" s="60"/>
      <c r="BT29" s="60"/>
      <c r="BU29" s="60"/>
      <c r="BV29" s="60"/>
      <c r="BW29" s="60"/>
      <c r="BX29" s="60"/>
      <c r="BY29" s="60"/>
      <c r="BZ29" s="60"/>
      <c r="CA29" s="60"/>
      <c r="CB29" s="60"/>
      <c r="CC29" s="60"/>
      <c r="CD29" s="60"/>
      <c r="CE29" s="60"/>
      <c r="CF29" s="60"/>
      <c r="CG29" s="60"/>
      <c r="CH29" s="60"/>
      <c r="CI29" s="60"/>
      <c r="CJ29" s="60"/>
      <c r="CK29" s="60"/>
      <c r="CL29" s="60"/>
      <c r="CM29" s="60"/>
      <c r="CN29" s="60"/>
      <c r="CO29" s="60"/>
      <c r="CP29" s="60"/>
      <c r="CQ29" s="60"/>
      <c r="CR29" s="60"/>
      <c r="CS29" s="60"/>
      <c r="CT29" s="60"/>
      <c r="CU29" s="60"/>
      <c r="CV29" s="60"/>
      <c r="CW29" s="60"/>
      <c r="CX29" s="60"/>
      <c r="CY29" s="60"/>
      <c r="CZ29" s="60"/>
      <c r="DA29" s="60"/>
      <c r="DB29" s="60"/>
      <c r="DC29" s="60"/>
      <c r="DD29" s="60"/>
      <c r="DE29" s="60"/>
      <c r="DF29" s="60"/>
      <c r="DG29" s="60"/>
      <c r="DH29" s="60"/>
      <c r="DI29" s="60"/>
      <c r="DJ29" s="60"/>
      <c r="DK29" s="60"/>
      <c r="DL29" s="60"/>
      <c r="DM29" s="60"/>
      <c r="DN29" s="60"/>
      <c r="DO29" s="60"/>
      <c r="DP29" s="60"/>
      <c r="DQ29" s="60"/>
      <c r="DR29" s="60"/>
      <c r="DS29" s="60"/>
      <c r="DT29" s="60"/>
      <c r="DU29" s="60"/>
      <c r="DV29" s="60"/>
      <c r="DW29" s="60"/>
      <c r="DX29" s="60"/>
      <c r="DY29" s="60"/>
      <c r="DZ29" s="60"/>
      <c r="EA29" s="60"/>
      <c r="EB29" s="60"/>
      <c r="EC29" s="60"/>
      <c r="ED29" s="60"/>
      <c r="EE29" s="60"/>
      <c r="EF29" s="60"/>
      <c r="EG29" s="60"/>
    </row>
    <row r="30" spans="1:137" s="62" customFormat="1" ht="20.25">
      <c r="A30" s="60"/>
      <c r="B30" s="68"/>
      <c r="C30" s="59"/>
      <c r="D30" s="59"/>
      <c r="E30" s="59"/>
      <c r="F30" s="69"/>
      <c r="G30" s="60"/>
      <c r="H30" s="60"/>
      <c r="I30" s="68" t="str">
        <v xml:space="preserve">Si el hecho llegara a presentarse, tendría altas consecuencias o efectos sobre la entidad
</v>
      </c>
      <c r="J30" s="68"/>
      <c r="K30" s="68"/>
      <c r="L30" s="68"/>
      <c r="M30" s="68"/>
      <c r="N30" s="68"/>
      <c r="O30" s="68"/>
      <c r="P30" s="68"/>
      <c r="Q30" s="68"/>
      <c r="R30" s="68"/>
      <c r="S30" s="68"/>
      <c r="T30" s="60"/>
      <c r="U30" s="60"/>
      <c r="V30" s="60"/>
      <c r="W30" s="60"/>
      <c r="X30" s="60"/>
      <c r="Y30" s="60"/>
      <c r="Z30" s="60"/>
      <c r="AA30" s="60"/>
      <c r="AB30" s="60"/>
      <c r="AC30" s="60"/>
      <c r="AD30" s="60"/>
      <c r="AE30" s="60"/>
      <c r="AF30" s="60"/>
      <c r="AG30" s="60"/>
      <c r="AH30" s="60"/>
      <c r="AI30" s="60"/>
      <c r="AJ30" s="60"/>
      <c r="AK30" s="60"/>
      <c r="AL30" s="60"/>
      <c r="AM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c r="DJ30" s="60"/>
      <c r="DK30" s="60"/>
      <c r="DL30" s="60"/>
      <c r="DM30" s="60"/>
      <c r="DN30" s="60"/>
      <c r="DO30" s="60"/>
      <c r="DP30" s="60"/>
      <c r="DQ30" s="60"/>
      <c r="DR30" s="60"/>
      <c r="DS30" s="60"/>
      <c r="DT30" s="60"/>
      <c r="DU30" s="60"/>
      <c r="DV30" s="60"/>
      <c r="DW30" s="60"/>
      <c r="DX30" s="60"/>
      <c r="DY30" s="60"/>
      <c r="DZ30" s="60"/>
      <c r="EA30" s="60"/>
      <c r="EB30" s="60"/>
      <c r="EC30" s="60"/>
      <c r="ED30" s="60"/>
      <c r="EE30" s="60"/>
      <c r="EF30" s="60"/>
      <c r="EG30" s="60"/>
    </row>
    <row r="31" spans="1:137" s="60" customFormat="1" ht="20.25">
      <c r="B31" s="70"/>
      <c r="C31" s="70"/>
      <c r="D31" s="70"/>
      <c r="E31" s="70"/>
      <c r="F31" s="69"/>
      <c r="I31" s="68" t="str">
        <v xml:space="preserve">Si el hecho llegara a presentarse, tendría desastrosas consecuencias o efectos sobre la entidad.
</v>
      </c>
      <c r="J31" s="68"/>
      <c r="K31" s="68"/>
      <c r="L31" s="68"/>
      <c r="M31" s="68"/>
      <c r="N31" s="68"/>
      <c r="O31" s="68"/>
      <c r="P31" s="68"/>
      <c r="Q31" s="68"/>
      <c r="R31" s="68"/>
      <c r="S31" s="68"/>
    </row>
    <row r="32" spans="1:137" s="60" customFormat="1" ht="20.25">
      <c r="B32" s="81"/>
      <c r="C32" s="571" t="s">
        <v>320</v>
      </c>
      <c r="D32" s="571"/>
      <c r="E32" s="571"/>
      <c r="F32" s="69"/>
      <c r="I32" s="68"/>
      <c r="J32" s="68"/>
      <c r="K32" s="68"/>
      <c r="L32" s="68"/>
      <c r="M32" s="68"/>
      <c r="N32" s="68"/>
      <c r="O32" s="68"/>
      <c r="P32" s="68"/>
      <c r="Q32" s="68"/>
      <c r="R32" s="68"/>
      <c r="S32" s="68"/>
    </row>
    <row r="33" spans="2:19" s="60" customFormat="1" ht="20.25">
      <c r="B33" s="54" t="s">
        <v>407</v>
      </c>
      <c r="C33" s="569" t="s">
        <v>323</v>
      </c>
      <c r="D33" s="569"/>
      <c r="E33" s="569"/>
      <c r="F33" s="82">
        <v>1</v>
      </c>
      <c r="I33" s="68"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68"/>
      <c r="K33" s="68"/>
      <c r="L33" s="68"/>
      <c r="M33" s="68"/>
      <c r="N33" s="68"/>
      <c r="O33" s="68"/>
      <c r="P33" s="68"/>
      <c r="Q33" s="68"/>
      <c r="R33" s="68"/>
      <c r="S33" s="68"/>
    </row>
    <row r="34" spans="2:19" s="60" customFormat="1" ht="20.25">
      <c r="B34" s="55" t="s">
        <v>409</v>
      </c>
      <c r="C34" s="569" t="s">
        <v>416</v>
      </c>
      <c r="D34" s="569"/>
      <c r="E34" s="569"/>
      <c r="F34" s="82">
        <v>2</v>
      </c>
      <c r="I34" s="68" t="str">
        <v xml:space="preserve">Si el hecho llegara a presentarse, tendría bajo impacto o efecto sobre la entidad.
</v>
      </c>
      <c r="J34" s="68"/>
      <c r="K34" s="68"/>
      <c r="L34" s="68"/>
      <c r="M34" s="68"/>
      <c r="N34" s="68"/>
      <c r="O34" s="68"/>
      <c r="P34" s="68"/>
      <c r="Q34" s="68"/>
      <c r="R34" s="68"/>
      <c r="S34" s="68"/>
    </row>
    <row r="35" spans="2:19" s="60" customFormat="1" ht="20.25">
      <c r="B35" s="56" t="s">
        <v>410</v>
      </c>
      <c r="C35" s="569" t="s">
        <v>321</v>
      </c>
      <c r="D35" s="569"/>
      <c r="E35" s="569"/>
      <c r="F35" s="82">
        <v>3</v>
      </c>
      <c r="I35" s="68" t="str">
        <v xml:space="preserve">Si el hecho llegara a presentarse, tendría medianas consecuencias o efectos sobre la entidad.
</v>
      </c>
      <c r="J35" s="68"/>
      <c r="K35" s="68"/>
      <c r="L35" s="68"/>
      <c r="M35" s="68"/>
      <c r="N35" s="68"/>
      <c r="O35" s="68"/>
      <c r="P35" s="68"/>
      <c r="Q35" s="68"/>
      <c r="R35" s="68"/>
      <c r="S35" s="68"/>
    </row>
    <row r="36" spans="2:19" s="60" customFormat="1" ht="20.25">
      <c r="B36" s="57" t="s">
        <v>411</v>
      </c>
      <c r="C36" s="569" t="s">
        <v>326</v>
      </c>
      <c r="D36" s="569"/>
      <c r="E36" s="569"/>
      <c r="F36" s="82">
        <v>4</v>
      </c>
      <c r="I36" s="68" t="str">
        <v xml:space="preserve">Si el hecho llegara a presentarse, tendría altas consecuencias o efectos sobre la entidad
</v>
      </c>
      <c r="J36" s="68"/>
      <c r="K36" s="68"/>
      <c r="L36" s="68"/>
      <c r="M36" s="68"/>
      <c r="N36" s="68"/>
      <c r="O36" s="68"/>
      <c r="P36" s="68"/>
      <c r="Q36" s="68"/>
      <c r="R36" s="68"/>
      <c r="S36" s="68"/>
    </row>
    <row r="37" spans="2:19" s="60" customFormat="1" ht="20.25">
      <c r="B37" s="58" t="s">
        <v>412</v>
      </c>
      <c r="C37" s="569" t="s">
        <v>417</v>
      </c>
      <c r="D37" s="569"/>
      <c r="E37" s="569"/>
      <c r="F37" s="82">
        <v>5</v>
      </c>
      <c r="I37" s="68" t="str">
        <v xml:space="preserve">Si el hecho llegara a presentarse, tendría desastrosas consecuencias o efectos sobre la entidad.
</v>
      </c>
      <c r="J37" s="68"/>
      <c r="K37" s="68"/>
      <c r="L37" s="68"/>
      <c r="M37" s="68"/>
      <c r="N37" s="68"/>
      <c r="O37" s="68"/>
      <c r="P37" s="68"/>
      <c r="Q37" s="68"/>
      <c r="R37" s="68"/>
      <c r="S37" s="68"/>
    </row>
    <row r="38" spans="2:19" s="60" customFormat="1" ht="20.25">
      <c r="B38" s="70"/>
      <c r="C38" s="70"/>
      <c r="D38" s="70"/>
      <c r="E38" s="70"/>
      <c r="F38" s="69"/>
      <c r="I38" s="68"/>
      <c r="J38" s="68"/>
      <c r="K38" s="68"/>
      <c r="L38" s="68"/>
      <c r="M38" s="68"/>
      <c r="N38" s="68"/>
      <c r="O38" s="68"/>
      <c r="P38" s="68"/>
      <c r="Q38" s="68"/>
      <c r="R38" s="68"/>
      <c r="S38" s="68"/>
    </row>
    <row r="39" spans="2:19" s="60" customFormat="1" ht="20.25">
      <c r="B39" s="70"/>
      <c r="C39" s="70"/>
      <c r="D39" s="70"/>
      <c r="E39" s="70"/>
      <c r="F39" s="69"/>
    </row>
    <row r="40" spans="2:19" s="60" customFormat="1" ht="20.25">
      <c r="B40" s="61"/>
      <c r="C40" s="571" t="s">
        <v>293</v>
      </c>
      <c r="D40" s="571"/>
      <c r="E40" s="571"/>
      <c r="F40" s="69"/>
    </row>
    <row r="41" spans="2:19" s="60" customFormat="1" ht="20.25">
      <c r="B41" s="83" t="s">
        <v>407</v>
      </c>
      <c r="C41" s="569" t="s">
        <v>418</v>
      </c>
      <c r="D41" s="569"/>
      <c r="E41" s="569"/>
      <c r="F41" s="82">
        <v>1</v>
      </c>
    </row>
    <row r="42" spans="2:19" s="60" customFormat="1" ht="20.25">
      <c r="B42" s="84" t="s">
        <v>409</v>
      </c>
      <c r="C42" s="569" t="s">
        <v>294</v>
      </c>
      <c r="D42" s="569"/>
      <c r="E42" s="569"/>
      <c r="F42" s="82">
        <v>2</v>
      </c>
    </row>
    <row r="43" spans="2:19" s="60" customFormat="1" ht="20.25">
      <c r="B43" s="85" t="s">
        <v>410</v>
      </c>
      <c r="C43" s="569" t="s">
        <v>306</v>
      </c>
      <c r="D43" s="569"/>
      <c r="E43" s="569"/>
      <c r="F43" s="82">
        <v>3</v>
      </c>
    </row>
    <row r="44" spans="2:19" s="60" customFormat="1" ht="20.25">
      <c r="B44" s="86" t="s">
        <v>411</v>
      </c>
      <c r="C44" s="569" t="s">
        <v>419</v>
      </c>
      <c r="D44" s="569"/>
      <c r="E44" s="569"/>
      <c r="F44" s="82">
        <v>4</v>
      </c>
    </row>
    <row r="45" spans="2:19" s="60" customFormat="1" ht="20.25">
      <c r="B45" s="87" t="s">
        <v>412</v>
      </c>
      <c r="C45" s="569" t="s">
        <v>420</v>
      </c>
      <c r="D45" s="569"/>
      <c r="E45" s="569"/>
      <c r="F45" s="82">
        <v>5</v>
      </c>
    </row>
    <row r="46" spans="2:19" s="60" customFormat="1" ht="20.25">
      <c r="B46" s="68"/>
      <c r="C46" s="68" t="s">
        <v>421</v>
      </c>
      <c r="D46" s="68"/>
      <c r="F46" s="69"/>
    </row>
    <row r="47" spans="2:19" s="60" customFormat="1" ht="20.25">
      <c r="B47" s="68"/>
      <c r="C47" s="68"/>
      <c r="D47" s="68"/>
      <c r="F47" s="69"/>
    </row>
    <row r="48" spans="2:19" s="60" customFormat="1" ht="20.25">
      <c r="B48" s="61"/>
      <c r="C48" s="570" t="s">
        <v>338</v>
      </c>
      <c r="D48" s="570"/>
      <c r="E48" s="570"/>
      <c r="F48" s="69"/>
    </row>
    <row r="49" spans="2:11" s="60" customFormat="1" ht="20.25" customHeight="1">
      <c r="B49" s="63" t="s">
        <v>407</v>
      </c>
      <c r="C49" s="569" t="s">
        <v>339</v>
      </c>
      <c r="D49" s="569"/>
      <c r="E49" s="569"/>
      <c r="F49" s="82">
        <v>1</v>
      </c>
    </row>
    <row r="50" spans="2:11" s="60" customFormat="1" ht="20.25" customHeight="1">
      <c r="B50" s="64" t="s">
        <v>409</v>
      </c>
      <c r="C50" s="569" t="s">
        <v>422</v>
      </c>
      <c r="D50" s="569"/>
      <c r="E50" s="569"/>
      <c r="F50" s="82">
        <v>2</v>
      </c>
      <c r="K50" s="61"/>
    </row>
    <row r="51" spans="2:11" s="60" customFormat="1" ht="20.25" customHeight="1">
      <c r="B51" s="65" t="s">
        <v>410</v>
      </c>
      <c r="C51" s="569" t="s">
        <v>423</v>
      </c>
      <c r="D51" s="569"/>
      <c r="E51" s="569"/>
      <c r="F51" s="82">
        <v>3</v>
      </c>
    </row>
    <row r="52" spans="2:11" s="60" customFormat="1" ht="20.25" customHeight="1">
      <c r="B52" s="66" t="s">
        <v>411</v>
      </c>
      <c r="C52" s="569" t="s">
        <v>424</v>
      </c>
      <c r="D52" s="569"/>
      <c r="E52" s="569"/>
      <c r="F52" s="82">
        <v>4</v>
      </c>
    </row>
    <row r="53" spans="2:11" s="60" customFormat="1" ht="20.25" customHeight="1">
      <c r="B53" s="67" t="s">
        <v>412</v>
      </c>
      <c r="C53" s="569" t="s">
        <v>425</v>
      </c>
      <c r="D53" s="569"/>
      <c r="E53" s="569"/>
      <c r="F53" s="82">
        <v>5</v>
      </c>
    </row>
    <row r="54" spans="2:11" s="60" customFormat="1" ht="20.25">
      <c r="B54" s="68"/>
      <c r="C54" s="68"/>
      <c r="D54" s="68"/>
      <c r="E54" s="68"/>
      <c r="F54" s="69"/>
    </row>
    <row r="55" spans="2:11" s="60" customFormat="1" ht="20.25"/>
    <row r="56" spans="2:11" s="60" customFormat="1" ht="20.25" customHeight="1">
      <c r="B56" s="61"/>
      <c r="C56" s="77" t="s">
        <v>325</v>
      </c>
      <c r="D56" s="77"/>
      <c r="E56" s="77"/>
      <c r="F56" s="69"/>
    </row>
    <row r="57" spans="2:11" s="60" customFormat="1" ht="20.25" customHeight="1">
      <c r="B57" s="63" t="s">
        <v>407</v>
      </c>
      <c r="C57" s="568" t="s">
        <v>426</v>
      </c>
      <c r="D57" s="568"/>
      <c r="E57" s="568"/>
      <c r="F57" s="82">
        <v>1</v>
      </c>
    </row>
    <row r="58" spans="2:11" s="60" customFormat="1" ht="20.25" customHeight="1">
      <c r="B58" s="64" t="s">
        <v>409</v>
      </c>
      <c r="C58" s="568" t="s">
        <v>427</v>
      </c>
      <c r="D58" s="568"/>
      <c r="E58" s="568"/>
      <c r="F58" s="82">
        <v>2</v>
      </c>
    </row>
    <row r="59" spans="2:11" s="60" customFormat="1" ht="20.25" customHeight="1">
      <c r="B59" s="65" t="s">
        <v>410</v>
      </c>
      <c r="C59" s="568" t="s">
        <v>428</v>
      </c>
      <c r="D59" s="568"/>
      <c r="E59" s="568"/>
      <c r="F59" s="82">
        <v>3</v>
      </c>
    </row>
    <row r="60" spans="2:11" s="60" customFormat="1" ht="20.25" customHeight="1">
      <c r="B60" s="66" t="s">
        <v>411</v>
      </c>
      <c r="C60" s="568" t="s">
        <v>429</v>
      </c>
      <c r="D60" s="568"/>
      <c r="E60" s="568"/>
      <c r="F60" s="82">
        <v>4</v>
      </c>
    </row>
    <row r="61" spans="2:11" s="60" customFormat="1" ht="20.25" customHeight="1">
      <c r="B61" s="67" t="s">
        <v>412</v>
      </c>
      <c r="C61" s="568" t="s">
        <v>430</v>
      </c>
      <c r="D61" s="568"/>
      <c r="E61" s="568"/>
      <c r="F61" s="82">
        <v>5</v>
      </c>
    </row>
    <row r="62" spans="2:11" s="60" customFormat="1" ht="20.25">
      <c r="E62" s="71"/>
    </row>
    <row r="63" spans="2:11" s="60" customFormat="1" ht="20.25">
      <c r="E63" s="71"/>
    </row>
    <row r="64" spans="2:11" s="60" customFormat="1" ht="20.25">
      <c r="E64" s="71"/>
    </row>
    <row r="65" spans="5:5" s="60" customFormat="1" ht="20.25">
      <c r="E65" s="71"/>
    </row>
    <row r="66" spans="5:5" s="60" customFormat="1" ht="20.25">
      <c r="E66" s="71"/>
    </row>
    <row r="67" spans="5:5" s="60" customFormat="1" ht="20.25">
      <c r="E67" s="71"/>
    </row>
    <row r="68" spans="5:5" s="60" customFormat="1" ht="20.25">
      <c r="E68" s="71"/>
    </row>
    <row r="69" spans="5:5" s="60" customFormat="1" ht="20.25">
      <c r="E69" s="71"/>
    </row>
    <row r="70" spans="5:5" s="60" customFormat="1" ht="20.25">
      <c r="E70" s="71"/>
    </row>
    <row r="71" spans="5:5" s="60" customFormat="1" ht="20.25">
      <c r="E71" s="71"/>
    </row>
    <row r="72" spans="5:5" s="60" customFormat="1" ht="20.25">
      <c r="E72" s="71"/>
    </row>
    <row r="73" spans="5:5" s="60" customFormat="1" ht="20.25">
      <c r="E73" s="71"/>
    </row>
    <row r="74" spans="5:5" s="60" customFormat="1" ht="20.25">
      <c r="E74" s="71"/>
    </row>
    <row r="75" spans="5:5" s="60" customFormat="1" ht="20.25">
      <c r="E75" s="71"/>
    </row>
    <row r="76" spans="5:5" s="60" customFormat="1" ht="20.25">
      <c r="E76" s="71"/>
    </row>
    <row r="77" spans="5:5" s="60" customFormat="1" ht="20.25">
      <c r="E77" s="71"/>
    </row>
    <row r="78" spans="5:5" s="60" customFormat="1" ht="20.25">
      <c r="E78" s="71"/>
    </row>
    <row r="79" spans="5:5" s="60" customFormat="1" ht="20.25">
      <c r="E79" s="71"/>
    </row>
    <row r="80" spans="5:5" s="60" customFormat="1" ht="20.25">
      <c r="E80" s="71"/>
    </row>
    <row r="81" spans="5:5" s="60" customFormat="1" ht="20.25">
      <c r="E81" s="71"/>
    </row>
    <row r="82" spans="5:5" s="60" customFormat="1" ht="20.25">
      <c r="E82" s="71"/>
    </row>
    <row r="83" spans="5:5" s="60" customFormat="1" ht="20.25">
      <c r="E83" s="71"/>
    </row>
    <row r="84" spans="5:5" s="60" customFormat="1" ht="20.25">
      <c r="E84" s="71"/>
    </row>
    <row r="85" spans="5:5" s="60" customFormat="1" ht="20.25">
      <c r="E85" s="71"/>
    </row>
    <row r="86" spans="5:5" s="60" customFormat="1" ht="20.25">
      <c r="E86" s="71"/>
    </row>
    <row r="87" spans="5:5" s="60" customFormat="1" ht="20.25">
      <c r="E87" s="71"/>
    </row>
    <row r="88" spans="5:5" s="60" customFormat="1" ht="20.25">
      <c r="E88" s="71"/>
    </row>
    <row r="89" spans="5:5" s="60" customFormat="1" ht="20.25">
      <c r="E89" s="71"/>
    </row>
    <row r="90" spans="5:5" s="60" customFormat="1" ht="20.25">
      <c r="E90" s="71"/>
    </row>
    <row r="91" spans="5:5" s="60" customFormat="1" ht="20.25">
      <c r="E91" s="71"/>
    </row>
    <row r="92" spans="5:5" s="60" customFormat="1" ht="20.25">
      <c r="E92" s="71"/>
    </row>
    <row r="93" spans="5:5" s="60" customFormat="1" ht="20.25">
      <c r="E93" s="71"/>
    </row>
    <row r="94" spans="5:5" s="60" customFormat="1" ht="20.25">
      <c r="E94" s="71"/>
    </row>
    <row r="95" spans="5:5" s="60" customFormat="1" ht="20.25">
      <c r="E95" s="71"/>
    </row>
    <row r="96" spans="5:5" s="60" customFormat="1" ht="20.25">
      <c r="E96" s="71"/>
    </row>
    <row r="97" spans="5:5" s="60" customFormat="1" ht="20.25">
      <c r="E97" s="71"/>
    </row>
    <row r="98" spans="5:5" s="60" customFormat="1" ht="20.25">
      <c r="E98" s="71"/>
    </row>
    <row r="99" spans="5:5" s="60" customFormat="1" ht="20.25">
      <c r="E99" s="71"/>
    </row>
    <row r="100" spans="5:5" s="60" customFormat="1" ht="20.25">
      <c r="E100" s="71"/>
    </row>
    <row r="101" spans="5:5" s="60" customFormat="1" ht="20.25">
      <c r="E101" s="71"/>
    </row>
    <row r="102" spans="5:5" s="60" customFormat="1" ht="20.25">
      <c r="E102" s="71"/>
    </row>
    <row r="103" spans="5:5" s="60" customFormat="1" ht="20.25">
      <c r="E103" s="71"/>
    </row>
    <row r="104" spans="5:5" s="60" customFormat="1" ht="20.25">
      <c r="E104" s="71"/>
    </row>
    <row r="105" spans="5:5" s="60" customFormat="1" ht="20.25">
      <c r="E105" s="71"/>
    </row>
    <row r="106" spans="5:5" s="60" customFormat="1" ht="20.25">
      <c r="E106" s="71"/>
    </row>
    <row r="107" spans="5:5" s="60" customFormat="1" ht="20.25">
      <c r="E107" s="71"/>
    </row>
    <row r="108" spans="5:5" s="60" customFormat="1" ht="20.25">
      <c r="E108" s="71"/>
    </row>
    <row r="109" spans="5:5" s="60" customFormat="1" ht="20.25">
      <c r="E109" s="71"/>
    </row>
    <row r="110" spans="5:5" s="60" customFormat="1" ht="20.25">
      <c r="E110" s="71"/>
    </row>
    <row r="111" spans="5:5" s="60" customFormat="1" ht="20.25">
      <c r="E111" s="71"/>
    </row>
    <row r="112" spans="5:5" s="60" customFormat="1" ht="20.25">
      <c r="E112" s="71"/>
    </row>
    <row r="113" spans="5:5" s="60" customFormat="1" ht="20.25">
      <c r="E113" s="71"/>
    </row>
    <row r="114" spans="5:5" s="60" customFormat="1" ht="20.25">
      <c r="E114" s="71"/>
    </row>
    <row r="115" spans="5:5" s="60" customFormat="1" ht="20.25">
      <c r="E115" s="71"/>
    </row>
    <row r="116" spans="5:5" s="60" customFormat="1" ht="20.25">
      <c r="E116" s="71"/>
    </row>
    <row r="117" spans="5:5" s="60" customFormat="1" ht="20.25">
      <c r="E117" s="71"/>
    </row>
    <row r="118" spans="5:5" s="60" customFormat="1" ht="20.25">
      <c r="E118" s="71"/>
    </row>
    <row r="119" spans="5:5" s="60" customFormat="1" ht="20.25">
      <c r="E119" s="71"/>
    </row>
    <row r="120" spans="5:5" s="60" customFormat="1" ht="20.25">
      <c r="E120" s="71"/>
    </row>
    <row r="121" spans="5:5" s="60" customFormat="1" ht="20.25">
      <c r="E121" s="71"/>
    </row>
    <row r="122" spans="5:5" s="60" customFormat="1" ht="20.25">
      <c r="E122" s="71"/>
    </row>
    <row r="123" spans="5:5" s="60" customFormat="1" ht="20.25">
      <c r="E123" s="71"/>
    </row>
    <row r="124" spans="5:5" s="60" customFormat="1" ht="20.25">
      <c r="E124" s="71"/>
    </row>
    <row r="125" spans="5:5" s="60" customFormat="1" ht="20.25">
      <c r="E125" s="71"/>
    </row>
    <row r="126" spans="5:5" s="60" customFormat="1" ht="20.25">
      <c r="E126" s="71"/>
    </row>
    <row r="127" spans="5:5" s="60" customFormat="1" ht="20.25">
      <c r="E127" s="71"/>
    </row>
    <row r="128" spans="5:5" s="60" customFormat="1" ht="20.25">
      <c r="E128" s="71"/>
    </row>
    <row r="129" spans="5:5" s="60" customFormat="1" ht="20.25">
      <c r="E129" s="71"/>
    </row>
    <row r="130" spans="5:5" s="60" customFormat="1" ht="20.25">
      <c r="E130" s="71"/>
    </row>
    <row r="131" spans="5:5" s="60" customFormat="1" ht="20.25">
      <c r="E131" s="71"/>
    </row>
    <row r="132" spans="5:5" s="60" customFormat="1" ht="20.25">
      <c r="E132" s="71"/>
    </row>
    <row r="133" spans="5:5" s="60" customFormat="1" ht="20.25">
      <c r="E133" s="71"/>
    </row>
    <row r="134" spans="5:5" s="60" customFormat="1" ht="20.25">
      <c r="E134" s="71"/>
    </row>
    <row r="135" spans="5:5" s="60" customFormat="1" ht="20.25">
      <c r="E135" s="71"/>
    </row>
    <row r="136" spans="5:5" s="60" customFormat="1" ht="20.25">
      <c r="E136" s="71"/>
    </row>
    <row r="137" spans="5:5" s="60" customFormat="1" ht="20.25">
      <c r="E137" s="71"/>
    </row>
    <row r="138" spans="5:5" s="60" customFormat="1" ht="20.25">
      <c r="E138" s="71"/>
    </row>
    <row r="139" spans="5:5" s="60" customFormat="1" ht="20.25">
      <c r="E139" s="71"/>
    </row>
    <row r="140" spans="5:5" s="60" customFormat="1" ht="20.25">
      <c r="E140" s="71"/>
    </row>
    <row r="141" spans="5:5" s="60" customFormat="1" ht="20.25">
      <c r="E141" s="71"/>
    </row>
    <row r="142" spans="5:5" s="60" customFormat="1" ht="20.25">
      <c r="E142" s="71"/>
    </row>
    <row r="143" spans="5:5" s="60" customFormat="1" ht="20.25">
      <c r="E143" s="71"/>
    </row>
    <row r="144" spans="5:5" s="60" customFormat="1" ht="20.25">
      <c r="E144" s="71"/>
    </row>
    <row r="145" spans="5:5" s="60" customFormat="1" ht="20.25">
      <c r="E145" s="71"/>
    </row>
    <row r="146" spans="5:5" s="60" customFormat="1" ht="20.25">
      <c r="E146" s="71"/>
    </row>
    <row r="147" spans="5:5" s="60" customFormat="1" ht="20.25">
      <c r="E147" s="71"/>
    </row>
    <row r="148" spans="5:5" s="60" customFormat="1" ht="20.25">
      <c r="E148" s="71"/>
    </row>
    <row r="149" spans="5:5" s="60" customFormat="1" ht="20.25">
      <c r="E149" s="71"/>
    </row>
    <row r="150" spans="5:5" s="60" customFormat="1" ht="20.25">
      <c r="E150" s="71"/>
    </row>
    <row r="151" spans="5:5" s="60" customFormat="1" ht="20.25">
      <c r="E151" s="71"/>
    </row>
    <row r="152" spans="5:5" s="60" customFormat="1" ht="20.25">
      <c r="E152" s="71"/>
    </row>
    <row r="153" spans="5:5" s="60" customFormat="1" ht="20.25">
      <c r="E153" s="71"/>
    </row>
    <row r="154" spans="5:5" s="60" customFormat="1" ht="20.25">
      <c r="E154" s="71"/>
    </row>
    <row r="155" spans="5:5" s="60" customFormat="1" ht="20.25">
      <c r="E155" s="71"/>
    </row>
    <row r="156" spans="5:5" s="60" customFormat="1" ht="20.25">
      <c r="E156" s="71"/>
    </row>
    <row r="157" spans="5:5" s="60" customFormat="1" ht="20.25">
      <c r="E157" s="71"/>
    </row>
    <row r="158" spans="5:5" s="60" customFormat="1" ht="20.25">
      <c r="E158" s="71"/>
    </row>
    <row r="159" spans="5:5" s="60" customFormat="1" ht="20.25">
      <c r="E159" s="71"/>
    </row>
    <row r="160" spans="5:5" s="60" customFormat="1" ht="20.25">
      <c r="E160" s="71"/>
    </row>
    <row r="161" spans="5:5" s="60" customFormat="1" ht="20.25">
      <c r="E161" s="71"/>
    </row>
    <row r="162" spans="5:5" s="60" customFormat="1" ht="20.25">
      <c r="E162" s="71"/>
    </row>
    <row r="163" spans="5:5" s="60" customFormat="1" ht="20.25">
      <c r="E163" s="71"/>
    </row>
    <row r="164" spans="5:5" s="60" customFormat="1" ht="20.25">
      <c r="E164" s="71"/>
    </row>
    <row r="165" spans="5:5" s="60" customFormat="1" ht="20.25">
      <c r="E165" s="71"/>
    </row>
    <row r="166" spans="5:5" s="60" customFormat="1" ht="20.25">
      <c r="E166" s="71"/>
    </row>
    <row r="167" spans="5:5" s="60" customFormat="1" ht="20.25">
      <c r="E167" s="71"/>
    </row>
    <row r="168" spans="5:5" s="60" customFormat="1" ht="20.25">
      <c r="E168" s="71"/>
    </row>
    <row r="169" spans="5:5" s="60" customFormat="1" ht="20.25">
      <c r="E169" s="71"/>
    </row>
    <row r="170" spans="5:5" s="60" customFormat="1" ht="20.25">
      <c r="E170" s="71"/>
    </row>
    <row r="171" spans="5:5" s="60" customFormat="1" ht="20.25">
      <c r="E171" s="71"/>
    </row>
    <row r="172" spans="5:5" s="60" customFormat="1" ht="20.25">
      <c r="E172" s="71"/>
    </row>
    <row r="173" spans="5:5" s="60" customFormat="1" ht="20.25">
      <c r="E173" s="71"/>
    </row>
    <row r="174" spans="5:5" s="60" customFormat="1" ht="20.25">
      <c r="E174" s="71"/>
    </row>
    <row r="175" spans="5:5" s="60" customFormat="1" ht="20.25">
      <c r="E175" s="71"/>
    </row>
    <row r="176" spans="5:5" s="60" customFormat="1" ht="20.25">
      <c r="E176" s="71"/>
    </row>
    <row r="177" spans="5:5" s="60" customFormat="1" ht="20.25">
      <c r="E177" s="71"/>
    </row>
    <row r="178" spans="5:5" s="60" customFormat="1" ht="20.25">
      <c r="E178" s="71"/>
    </row>
    <row r="179" spans="5:5" s="60" customFormat="1" ht="20.25">
      <c r="E179" s="71"/>
    </row>
    <row r="180" spans="5:5" s="60" customFormat="1" ht="20.25">
      <c r="E180" s="71"/>
    </row>
    <row r="181" spans="5:5" s="60" customFormat="1" ht="20.25">
      <c r="E181" s="71"/>
    </row>
    <row r="182" spans="5:5" s="60" customFormat="1" ht="20.25">
      <c r="E182" s="71"/>
    </row>
    <row r="183" spans="5:5" s="60" customFormat="1" ht="20.25">
      <c r="E183" s="71"/>
    </row>
    <row r="184" spans="5:5" s="60" customFormat="1" ht="20.25">
      <c r="E184" s="71"/>
    </row>
    <row r="185" spans="5:5" s="60" customFormat="1" ht="20.25">
      <c r="E185" s="71"/>
    </row>
    <row r="186" spans="5:5" s="60" customFormat="1" ht="20.25">
      <c r="E186" s="71"/>
    </row>
    <row r="187" spans="5:5" s="60" customFormat="1" ht="20.25">
      <c r="E187" s="71"/>
    </row>
    <row r="188" spans="5:5" s="60" customFormat="1" ht="20.25">
      <c r="E188" s="71"/>
    </row>
    <row r="189" spans="5:5" s="60" customFormat="1" ht="20.25">
      <c r="E189" s="71"/>
    </row>
    <row r="190" spans="5:5" s="60" customFormat="1" ht="20.25">
      <c r="E190" s="71"/>
    </row>
    <row r="191" spans="5:5" s="60" customFormat="1" ht="20.25">
      <c r="E191" s="71"/>
    </row>
    <row r="192" spans="5:5" s="60" customFormat="1" ht="20.25">
      <c r="E192" s="71"/>
    </row>
    <row r="193" spans="5:5" s="60" customFormat="1" ht="20.25">
      <c r="E193" s="71"/>
    </row>
    <row r="194" spans="5:5" s="60" customFormat="1" ht="20.25">
      <c r="E194" s="71"/>
    </row>
    <row r="195" spans="5:5" s="60" customFormat="1" ht="20.25">
      <c r="E195" s="71"/>
    </row>
    <row r="196" spans="5:5" s="60" customFormat="1" ht="20.25">
      <c r="E196" s="71"/>
    </row>
    <row r="197" spans="5:5" s="60" customFormat="1" ht="20.25">
      <c r="E197" s="71"/>
    </row>
    <row r="198" spans="5:5" s="60" customFormat="1" ht="20.25">
      <c r="E198" s="71"/>
    </row>
    <row r="199" spans="5:5" s="2" customFormat="1">
      <c r="E199" s="39"/>
    </row>
    <row r="200" spans="5:5" s="2" customFormat="1">
      <c r="E200" s="39"/>
    </row>
    <row r="201" spans="5:5" s="2" customFormat="1">
      <c r="E201" s="39"/>
    </row>
    <row r="202" spans="5:5" s="2" customFormat="1">
      <c r="E202" s="39"/>
    </row>
    <row r="203" spans="5:5" s="2" customFormat="1">
      <c r="E203" s="39"/>
    </row>
    <row r="204" spans="5:5" s="2" customFormat="1">
      <c r="E204" s="39"/>
    </row>
    <row r="205" spans="5:5" s="2" customFormat="1">
      <c r="E205" s="39"/>
    </row>
    <row r="206" spans="5:5" s="2" customFormat="1">
      <c r="E206" s="39"/>
    </row>
    <row r="207" spans="5:5" s="2" customFormat="1">
      <c r="E207" s="39"/>
    </row>
    <row r="208" spans="5:5" s="2" customFormat="1">
      <c r="E208" s="39"/>
    </row>
    <row r="209" spans="5:5" s="2" customFormat="1">
      <c r="E209" s="39"/>
    </row>
    <row r="210" spans="5:5" s="2" customFormat="1">
      <c r="E210" s="39"/>
    </row>
    <row r="211" spans="5:5" s="2" customFormat="1">
      <c r="E211" s="39"/>
    </row>
    <row r="212" spans="5:5" s="2" customFormat="1">
      <c r="E212" s="39"/>
    </row>
    <row r="213" spans="5:5" s="2" customFormat="1">
      <c r="E213" s="39"/>
    </row>
    <row r="214" spans="5:5" s="2" customFormat="1">
      <c r="E214" s="39"/>
    </row>
    <row r="215" spans="5:5" s="2" customFormat="1">
      <c r="E215" s="39"/>
    </row>
    <row r="216" spans="5:5" s="2" customFormat="1">
      <c r="E216" s="39"/>
    </row>
    <row r="217" spans="5:5" s="2" customFormat="1">
      <c r="E217" s="39"/>
    </row>
    <row r="218" spans="5:5" s="2" customFormat="1">
      <c r="E218" s="39"/>
    </row>
    <row r="219" spans="5:5" s="2" customFormat="1">
      <c r="E219" s="39"/>
    </row>
    <row r="220" spans="5:5" s="2" customFormat="1">
      <c r="E220" s="39"/>
    </row>
    <row r="221" spans="5:5" s="2" customFormat="1">
      <c r="E221" s="39"/>
    </row>
    <row r="222" spans="5:5" s="2" customFormat="1">
      <c r="E222" s="39"/>
    </row>
    <row r="223" spans="5:5" s="2" customFormat="1">
      <c r="E223" s="39"/>
    </row>
    <row r="224" spans="5:5" s="2" customFormat="1">
      <c r="E224" s="39"/>
    </row>
    <row r="225" spans="5:5" s="2" customFormat="1">
      <c r="E225" s="39"/>
    </row>
    <row r="226" spans="5:5" s="2" customFormat="1">
      <c r="E226" s="39"/>
    </row>
    <row r="227" spans="5:5" s="2" customFormat="1">
      <c r="E227" s="39"/>
    </row>
    <row r="228" spans="5:5" s="2" customFormat="1">
      <c r="E228" s="39"/>
    </row>
    <row r="229" spans="5:5" s="2" customFormat="1">
      <c r="E229" s="39"/>
    </row>
    <row r="230" spans="5:5" s="2" customFormat="1">
      <c r="E230" s="39"/>
    </row>
    <row r="231" spans="5:5" s="2" customFormat="1">
      <c r="E231" s="39"/>
    </row>
    <row r="232" spans="5:5" s="2" customFormat="1">
      <c r="E232" s="39"/>
    </row>
    <row r="233" spans="5:5" s="2" customFormat="1">
      <c r="E233" s="39"/>
    </row>
    <row r="234" spans="5:5" s="2" customFormat="1">
      <c r="E234" s="39"/>
    </row>
    <row r="235" spans="5:5" s="2" customFormat="1">
      <c r="E235" s="39"/>
    </row>
    <row r="236" spans="5:5" s="2" customFormat="1">
      <c r="E236" s="39"/>
    </row>
    <row r="237" spans="5:5" s="2" customFormat="1">
      <c r="E237" s="39"/>
    </row>
    <row r="238" spans="5:5" s="2" customFormat="1">
      <c r="E238" s="39"/>
    </row>
    <row r="239" spans="5:5" s="2" customFormat="1">
      <c r="E239" s="39"/>
    </row>
    <row r="240" spans="5:5" s="2" customFormat="1">
      <c r="E240" s="39"/>
    </row>
    <row r="241" spans="5:5" s="2" customFormat="1">
      <c r="E241" s="39"/>
    </row>
    <row r="242" spans="5:5" s="2" customFormat="1">
      <c r="E242" s="39"/>
    </row>
    <row r="243" spans="5:5" s="2" customFormat="1">
      <c r="E243" s="39"/>
    </row>
    <row r="244" spans="5:5" s="2" customFormat="1">
      <c r="E244" s="39"/>
    </row>
    <row r="245" spans="5:5" s="2" customFormat="1">
      <c r="E245" s="39"/>
    </row>
    <row r="246" spans="5:5" s="2" customFormat="1">
      <c r="E246" s="39"/>
    </row>
    <row r="247" spans="5:5" s="2" customFormat="1">
      <c r="E247" s="39"/>
    </row>
    <row r="248" spans="5:5" s="2" customFormat="1">
      <c r="E248" s="39"/>
    </row>
    <row r="249" spans="5:5" s="2" customFormat="1">
      <c r="E249" s="39"/>
    </row>
    <row r="250" spans="5:5" s="2" customFormat="1">
      <c r="E250" s="39"/>
    </row>
    <row r="251" spans="5:5" s="2" customFormat="1">
      <c r="E251" s="39"/>
    </row>
    <row r="252" spans="5:5" s="2" customFormat="1">
      <c r="E252" s="39"/>
    </row>
    <row r="253" spans="5:5" s="2" customFormat="1">
      <c r="E253" s="39"/>
    </row>
    <row r="254" spans="5:5" s="2" customFormat="1">
      <c r="E254" s="39"/>
    </row>
    <row r="255" spans="5:5" s="2" customFormat="1">
      <c r="E255" s="39"/>
    </row>
    <row r="256" spans="5:5" s="2" customFormat="1">
      <c r="E256" s="39"/>
    </row>
    <row r="257" spans="5:5" s="2" customFormat="1">
      <c r="E257" s="39"/>
    </row>
    <row r="258" spans="5:5" s="2" customFormat="1">
      <c r="E258" s="39"/>
    </row>
    <row r="259" spans="5:5" s="2" customFormat="1">
      <c r="E259" s="39"/>
    </row>
    <row r="260" spans="5:5" s="2" customFormat="1">
      <c r="E260" s="39"/>
    </row>
    <row r="261" spans="5:5" s="2" customFormat="1">
      <c r="E261" s="39"/>
    </row>
    <row r="262" spans="5:5" s="2" customFormat="1">
      <c r="E262" s="39"/>
    </row>
    <row r="263" spans="5:5" s="2" customFormat="1">
      <c r="E263" s="39"/>
    </row>
    <row r="264" spans="5:5" s="2" customFormat="1">
      <c r="E264" s="39"/>
    </row>
    <row r="265" spans="5:5" s="2" customFormat="1">
      <c r="E265" s="39"/>
    </row>
    <row r="266" spans="5:5" s="2" customFormat="1">
      <c r="E266" s="39"/>
    </row>
    <row r="267" spans="5:5" s="2" customFormat="1">
      <c r="E267" s="39"/>
    </row>
    <row r="268" spans="5:5" s="2" customFormat="1">
      <c r="E268" s="39"/>
    </row>
    <row r="269" spans="5:5" s="2" customFormat="1">
      <c r="E269" s="39"/>
    </row>
    <row r="270" spans="5:5" s="2" customFormat="1">
      <c r="E270" s="39"/>
    </row>
    <row r="271" spans="5:5" s="2" customFormat="1">
      <c r="E271" s="39"/>
    </row>
    <row r="272" spans="5:5" s="2" customFormat="1">
      <c r="E272" s="39"/>
    </row>
    <row r="273" spans="5:5" s="2" customFormat="1">
      <c r="E273" s="39"/>
    </row>
    <row r="274" spans="5:5" s="2" customFormat="1">
      <c r="E274" s="39"/>
    </row>
    <row r="275" spans="5:5" s="2" customFormat="1">
      <c r="E275" s="39"/>
    </row>
    <row r="276" spans="5:5" s="2" customFormat="1">
      <c r="E276" s="39"/>
    </row>
    <row r="277" spans="5:5" s="2" customFormat="1">
      <c r="E277" s="39"/>
    </row>
    <row r="278" spans="5:5" s="2" customFormat="1">
      <c r="E278" s="39"/>
    </row>
    <row r="279" spans="5:5" s="2" customFormat="1">
      <c r="E279" s="39"/>
    </row>
    <row r="280" spans="5:5" s="2" customFormat="1">
      <c r="E280" s="39"/>
    </row>
    <row r="281" spans="5:5" s="2" customFormat="1">
      <c r="E281" s="39"/>
    </row>
    <row r="282" spans="5:5" s="2" customFormat="1">
      <c r="E282" s="39"/>
    </row>
    <row r="283" spans="5:5" s="2" customFormat="1">
      <c r="E283" s="39"/>
    </row>
    <row r="284" spans="5:5" s="2" customFormat="1">
      <c r="E284" s="39"/>
    </row>
    <row r="285" spans="5:5" s="2" customFormat="1">
      <c r="E285" s="39"/>
    </row>
    <row r="286" spans="5:5" s="2" customFormat="1">
      <c r="E286" s="39"/>
    </row>
    <row r="287" spans="5:5" s="2" customFormat="1">
      <c r="E287" s="39"/>
    </row>
    <row r="288" spans="5:5" s="2" customFormat="1">
      <c r="E288" s="39"/>
    </row>
    <row r="289" spans="5:5" s="2" customFormat="1">
      <c r="E289" s="39"/>
    </row>
    <row r="290" spans="5:5" s="2" customFormat="1">
      <c r="E290" s="39"/>
    </row>
    <row r="291" spans="5:5" s="2" customFormat="1">
      <c r="E291" s="39"/>
    </row>
    <row r="292" spans="5:5" s="2" customFormat="1">
      <c r="E292" s="39"/>
    </row>
    <row r="293" spans="5:5" s="2" customFormat="1">
      <c r="E293" s="39"/>
    </row>
    <row r="294" spans="5:5" s="2" customFormat="1">
      <c r="E294" s="39"/>
    </row>
    <row r="295" spans="5:5" s="2" customFormat="1">
      <c r="E295" s="39"/>
    </row>
    <row r="296" spans="5:5" s="2" customFormat="1">
      <c r="E296" s="39"/>
    </row>
    <row r="297" spans="5:5" s="2" customFormat="1">
      <c r="E297" s="39"/>
    </row>
    <row r="298" spans="5:5" s="2" customFormat="1">
      <c r="E298" s="39"/>
    </row>
    <row r="299" spans="5:5" s="2" customFormat="1">
      <c r="E299" s="39"/>
    </row>
    <row r="300" spans="5:5" s="2" customFormat="1">
      <c r="E300" s="39"/>
    </row>
    <row r="301" spans="5:5" s="2" customFormat="1">
      <c r="E301" s="39"/>
    </row>
    <row r="302" spans="5:5" s="2" customFormat="1">
      <c r="E302" s="39"/>
    </row>
    <row r="303" spans="5:5" s="2" customFormat="1">
      <c r="E303" s="39"/>
    </row>
    <row r="304" spans="5:5" s="2" customFormat="1">
      <c r="E304" s="39"/>
    </row>
    <row r="305" spans="5:5" s="2" customFormat="1">
      <c r="E305" s="39"/>
    </row>
    <row r="306" spans="5:5" s="2" customFormat="1">
      <c r="E306" s="39"/>
    </row>
    <row r="307" spans="5:5" s="2" customFormat="1">
      <c r="E307" s="39"/>
    </row>
    <row r="308" spans="5:5" s="2" customFormat="1">
      <c r="E308" s="39"/>
    </row>
    <row r="309" spans="5:5" s="2" customFormat="1">
      <c r="E309" s="39"/>
    </row>
    <row r="310" spans="5:5" s="2" customFormat="1">
      <c r="E310" s="39"/>
    </row>
    <row r="311" spans="5:5" s="2" customFormat="1">
      <c r="E311" s="39"/>
    </row>
    <row r="312" spans="5:5" s="2" customFormat="1">
      <c r="E312" s="39"/>
    </row>
    <row r="313" spans="5:5" s="2" customFormat="1">
      <c r="E313" s="39"/>
    </row>
    <row r="314" spans="5:5" s="2" customFormat="1">
      <c r="E314" s="39"/>
    </row>
    <row r="315" spans="5:5" s="2" customFormat="1">
      <c r="E315" s="39"/>
    </row>
    <row r="316" spans="5:5" s="2" customFormat="1">
      <c r="E316" s="39"/>
    </row>
    <row r="317" spans="5:5" s="2" customFormat="1">
      <c r="E317" s="39"/>
    </row>
    <row r="318" spans="5:5" s="2" customFormat="1">
      <c r="E318" s="39"/>
    </row>
    <row r="319" spans="5:5" s="2" customFormat="1">
      <c r="E319" s="39"/>
    </row>
    <row r="320" spans="5:5" s="2" customFormat="1">
      <c r="E320" s="39"/>
    </row>
    <row r="321" spans="5:5" s="2" customFormat="1">
      <c r="E321" s="39"/>
    </row>
    <row r="322" spans="5:5" s="2" customFormat="1">
      <c r="E322" s="39"/>
    </row>
    <row r="323" spans="5:5" s="2" customFormat="1">
      <c r="E323" s="39"/>
    </row>
    <row r="324" spans="5:5" s="2" customFormat="1">
      <c r="E324" s="39"/>
    </row>
    <row r="325" spans="5:5" s="2" customFormat="1">
      <c r="E325" s="39"/>
    </row>
    <row r="326" spans="5:5" s="2" customFormat="1">
      <c r="E326" s="39"/>
    </row>
    <row r="327" spans="5:5" s="2" customFormat="1">
      <c r="E327" s="39"/>
    </row>
    <row r="328" spans="5:5" s="2" customFormat="1">
      <c r="E328" s="39"/>
    </row>
    <row r="329" spans="5:5" s="2" customFormat="1">
      <c r="E329" s="39"/>
    </row>
    <row r="330" spans="5:5" s="2" customFormat="1">
      <c r="E330" s="39"/>
    </row>
    <row r="331" spans="5:5" s="2" customFormat="1">
      <c r="E331" s="39"/>
    </row>
    <row r="332" spans="5:5" s="2" customFormat="1">
      <c r="E332" s="39"/>
    </row>
    <row r="333" spans="5:5" s="2" customFormat="1">
      <c r="E333" s="39"/>
    </row>
    <row r="334" spans="5:5" s="2" customFormat="1">
      <c r="E334" s="39"/>
    </row>
    <row r="335" spans="5:5" s="2" customFormat="1">
      <c r="E335" s="39"/>
    </row>
    <row r="336" spans="5:5" s="2" customFormat="1">
      <c r="E336" s="39"/>
    </row>
    <row r="337" spans="5:5" s="2" customFormat="1">
      <c r="E337" s="39"/>
    </row>
    <row r="338" spans="5:5" s="2" customFormat="1">
      <c r="E338" s="39"/>
    </row>
    <row r="339" spans="5:5" s="2" customFormat="1">
      <c r="E339" s="39"/>
    </row>
    <row r="340" spans="5:5" s="2" customFormat="1">
      <c r="E340" s="39"/>
    </row>
    <row r="341" spans="5:5" s="2" customFormat="1">
      <c r="E341" s="39"/>
    </row>
    <row r="342" spans="5:5" s="2" customFormat="1">
      <c r="E342" s="39"/>
    </row>
    <row r="343" spans="5:5" s="2" customFormat="1">
      <c r="E343" s="39"/>
    </row>
    <row r="344" spans="5:5" s="2" customFormat="1">
      <c r="E344" s="39"/>
    </row>
    <row r="345" spans="5:5" s="2" customFormat="1">
      <c r="E345" s="39"/>
    </row>
    <row r="346" spans="5:5" s="2" customFormat="1">
      <c r="E346" s="39"/>
    </row>
    <row r="347" spans="5:5" s="2" customFormat="1">
      <c r="E347" s="39"/>
    </row>
    <row r="348" spans="5:5" s="2" customFormat="1">
      <c r="E348" s="39"/>
    </row>
    <row r="349" spans="5:5" s="2" customFormat="1">
      <c r="E349" s="39"/>
    </row>
    <row r="350" spans="5:5" s="2" customFormat="1">
      <c r="E350" s="39"/>
    </row>
    <row r="351" spans="5:5" s="2" customFormat="1">
      <c r="E351" s="39"/>
    </row>
    <row r="352" spans="5:5" s="2" customFormat="1">
      <c r="E352" s="39"/>
    </row>
    <row r="353" spans="5:5" s="2" customFormat="1">
      <c r="E353" s="39"/>
    </row>
    <row r="354" spans="5:5" s="2" customFormat="1">
      <c r="E354" s="39"/>
    </row>
    <row r="355" spans="5:5" s="2" customFormat="1">
      <c r="E355" s="39"/>
    </row>
    <row r="356" spans="5:5" s="2" customFormat="1">
      <c r="E356" s="39"/>
    </row>
    <row r="357" spans="5:5" s="2" customFormat="1">
      <c r="E357" s="39"/>
    </row>
    <row r="358" spans="5:5" s="2" customFormat="1">
      <c r="E358" s="39"/>
    </row>
    <row r="359" spans="5:5" s="2" customFormat="1">
      <c r="E359" s="39"/>
    </row>
    <row r="360" spans="5:5" s="2" customFormat="1">
      <c r="E360" s="39"/>
    </row>
    <row r="361" spans="5:5" s="2" customFormat="1">
      <c r="E361" s="39"/>
    </row>
    <row r="362" spans="5:5" s="2" customFormat="1">
      <c r="E362" s="39"/>
    </row>
    <row r="363" spans="5:5" s="2" customFormat="1">
      <c r="E363" s="39"/>
    </row>
    <row r="364" spans="5:5" s="2" customFormat="1">
      <c r="E364" s="39"/>
    </row>
    <row r="365" spans="5:5" s="2" customFormat="1">
      <c r="E365" s="39"/>
    </row>
    <row r="366" spans="5:5" s="2" customFormat="1">
      <c r="E366" s="39"/>
    </row>
    <row r="367" spans="5:5" s="2" customFormat="1">
      <c r="E367" s="39"/>
    </row>
    <row r="368" spans="5:5" s="2" customFormat="1">
      <c r="E368" s="39"/>
    </row>
    <row r="369" spans="5:5" s="2" customFormat="1">
      <c r="E369" s="39"/>
    </row>
    <row r="370" spans="5:5" s="2" customFormat="1">
      <c r="E370" s="39"/>
    </row>
    <row r="371" spans="5:5" s="2" customFormat="1">
      <c r="E371" s="39"/>
    </row>
    <row r="372" spans="5:5" s="2" customFormat="1">
      <c r="E372" s="39"/>
    </row>
    <row r="373" spans="5:5" s="2" customFormat="1">
      <c r="E373" s="39"/>
    </row>
    <row r="374" spans="5:5" s="2" customFormat="1">
      <c r="E374" s="39"/>
    </row>
    <row r="375" spans="5:5" s="2" customFormat="1">
      <c r="E375" s="39"/>
    </row>
    <row r="376" spans="5:5" s="2" customFormat="1">
      <c r="E376" s="39"/>
    </row>
    <row r="377" spans="5:5" s="2" customFormat="1">
      <c r="E377" s="39"/>
    </row>
    <row r="378" spans="5:5" s="2" customFormat="1">
      <c r="E378" s="39"/>
    </row>
    <row r="379" spans="5:5" s="2" customFormat="1">
      <c r="E379" s="39"/>
    </row>
    <row r="380" spans="5:5" s="2" customFormat="1">
      <c r="E380" s="39"/>
    </row>
    <row r="381" spans="5:5" s="2" customFormat="1">
      <c r="E381" s="39"/>
    </row>
    <row r="382" spans="5:5" s="2" customFormat="1">
      <c r="E382" s="39"/>
    </row>
    <row r="383" spans="5:5" s="2" customFormat="1">
      <c r="E383" s="39"/>
    </row>
    <row r="384" spans="5:5" s="2" customFormat="1">
      <c r="E384" s="39"/>
    </row>
    <row r="385" spans="5:5" s="2" customFormat="1">
      <c r="E385" s="39"/>
    </row>
    <row r="386" spans="5:5" s="2" customFormat="1">
      <c r="E386" s="39"/>
    </row>
    <row r="387" spans="5:5" s="2" customFormat="1">
      <c r="E387" s="39"/>
    </row>
    <row r="388" spans="5:5" s="2" customFormat="1">
      <c r="E388" s="39"/>
    </row>
    <row r="389" spans="5:5" s="2" customFormat="1">
      <c r="E389" s="39"/>
    </row>
    <row r="390" spans="5:5" s="2" customFormat="1">
      <c r="E390" s="39"/>
    </row>
    <row r="391" spans="5:5" s="2" customFormat="1">
      <c r="E391" s="39"/>
    </row>
    <row r="392" spans="5:5" s="2" customFormat="1">
      <c r="E392" s="39"/>
    </row>
    <row r="393" spans="5:5" s="2" customFormat="1">
      <c r="E393" s="39"/>
    </row>
    <row r="394" spans="5:5" s="2" customFormat="1">
      <c r="E394" s="39"/>
    </row>
    <row r="395" spans="5:5" s="2" customFormat="1">
      <c r="E395" s="39"/>
    </row>
    <row r="396" spans="5:5" s="2" customFormat="1">
      <c r="E396" s="39"/>
    </row>
    <row r="397" spans="5:5" s="2" customFormat="1">
      <c r="E397" s="39"/>
    </row>
    <row r="398" spans="5:5" s="2" customFormat="1">
      <c r="E398" s="39"/>
    </row>
    <row r="399" spans="5:5" s="2" customFormat="1">
      <c r="E399" s="39"/>
    </row>
    <row r="400" spans="5:5" s="2" customFormat="1">
      <c r="E400" s="39"/>
    </row>
    <row r="401" spans="5:5" s="2" customFormat="1">
      <c r="E401" s="39"/>
    </row>
    <row r="402" spans="5:5" s="2" customFormat="1">
      <c r="E402" s="39"/>
    </row>
    <row r="403" spans="5:5" s="2" customFormat="1">
      <c r="E403" s="39"/>
    </row>
    <row r="404" spans="5:5" s="2" customFormat="1">
      <c r="E404" s="39"/>
    </row>
    <row r="405" spans="5:5" s="2" customFormat="1">
      <c r="E405" s="39"/>
    </row>
    <row r="406" spans="5:5" s="2" customFormat="1">
      <c r="E406" s="39"/>
    </row>
    <row r="407" spans="5:5" s="2" customFormat="1">
      <c r="E407" s="39"/>
    </row>
    <row r="408" spans="5:5" s="2" customFormat="1">
      <c r="E408" s="39"/>
    </row>
    <row r="409" spans="5:5" s="2" customFormat="1">
      <c r="E409" s="39"/>
    </row>
    <row r="410" spans="5:5" s="2" customFormat="1">
      <c r="E410" s="39"/>
    </row>
    <row r="411" spans="5:5" s="2" customFormat="1">
      <c r="E411" s="39"/>
    </row>
    <row r="412" spans="5:5" s="2" customFormat="1">
      <c r="E412" s="39"/>
    </row>
    <row r="413" spans="5:5" s="2" customFormat="1">
      <c r="E413" s="39"/>
    </row>
    <row r="414" spans="5:5" s="2" customFormat="1">
      <c r="E414" s="39"/>
    </row>
    <row r="415" spans="5:5" s="2" customFormat="1">
      <c r="E415" s="39"/>
    </row>
    <row r="416" spans="5:5" s="2" customFormat="1">
      <c r="E416" s="39"/>
    </row>
    <row r="417" spans="5:5" s="2" customFormat="1">
      <c r="E417" s="39"/>
    </row>
    <row r="418" spans="5:5" s="2" customFormat="1">
      <c r="E418" s="39"/>
    </row>
    <row r="419" spans="5:5" s="2" customFormat="1">
      <c r="E419" s="39"/>
    </row>
    <row r="420" spans="5:5" s="2" customFormat="1">
      <c r="E420" s="39"/>
    </row>
    <row r="421" spans="5:5" s="2" customFormat="1">
      <c r="E421" s="39"/>
    </row>
    <row r="422" spans="5:5" s="2" customFormat="1">
      <c r="E422" s="39"/>
    </row>
    <row r="423" spans="5:5" s="2" customFormat="1">
      <c r="E423" s="39"/>
    </row>
    <row r="424" spans="5:5" s="2" customFormat="1">
      <c r="E424" s="39"/>
    </row>
    <row r="425" spans="5:5" s="2" customFormat="1">
      <c r="E425" s="39"/>
    </row>
    <row r="426" spans="5:5" s="2" customFormat="1">
      <c r="E426" s="39"/>
    </row>
    <row r="427" spans="5:5" s="2" customFormat="1">
      <c r="E427" s="39"/>
    </row>
    <row r="428" spans="5:5" s="2" customFormat="1">
      <c r="E428" s="39"/>
    </row>
    <row r="429" spans="5:5" s="2" customFormat="1">
      <c r="E429" s="39"/>
    </row>
    <row r="430" spans="5:5" s="2" customFormat="1">
      <c r="E430" s="39"/>
    </row>
    <row r="431" spans="5:5" s="2" customFormat="1">
      <c r="E431" s="39"/>
    </row>
    <row r="432" spans="5:5" s="2" customFormat="1">
      <c r="E432" s="39"/>
    </row>
    <row r="433" spans="5:5" s="2" customFormat="1">
      <c r="E433" s="39"/>
    </row>
    <row r="434" spans="5:5" s="2" customFormat="1">
      <c r="E434" s="39"/>
    </row>
    <row r="435" spans="5:5" s="2" customFormat="1">
      <c r="E435" s="39"/>
    </row>
    <row r="436" spans="5:5" s="2" customFormat="1">
      <c r="E436" s="39"/>
    </row>
    <row r="437" spans="5:5" s="2" customFormat="1">
      <c r="E437" s="39"/>
    </row>
    <row r="438" spans="5:5" s="2" customFormat="1">
      <c r="E438" s="39"/>
    </row>
    <row r="439" spans="5:5" s="2" customFormat="1">
      <c r="E439" s="39"/>
    </row>
    <row r="440" spans="5:5" s="2" customFormat="1">
      <c r="E440" s="39"/>
    </row>
    <row r="441" spans="5:5" s="2" customFormat="1">
      <c r="E441" s="39"/>
    </row>
    <row r="442" spans="5:5" s="2" customFormat="1">
      <c r="E442" s="39"/>
    </row>
    <row r="443" spans="5:5" s="2" customFormat="1">
      <c r="E443" s="39"/>
    </row>
    <row r="444" spans="5:5" s="2" customFormat="1">
      <c r="E444" s="39"/>
    </row>
    <row r="445" spans="5:5" s="2" customFormat="1">
      <c r="E445" s="39"/>
    </row>
    <row r="446" spans="5:5" s="2" customFormat="1">
      <c r="E446" s="39"/>
    </row>
    <row r="447" spans="5:5" s="2" customFormat="1">
      <c r="E447" s="39"/>
    </row>
    <row r="448" spans="5:5" s="2" customFormat="1">
      <c r="E448" s="39"/>
    </row>
    <row r="449" spans="5:5" s="2" customFormat="1">
      <c r="E449" s="39"/>
    </row>
    <row r="450" spans="5:5" s="2" customFormat="1">
      <c r="E450" s="39"/>
    </row>
    <row r="451" spans="5:5" s="2" customFormat="1">
      <c r="E451" s="39"/>
    </row>
    <row r="452" spans="5:5" s="2" customFormat="1">
      <c r="E452" s="39"/>
    </row>
    <row r="453" spans="5:5" s="2" customFormat="1">
      <c r="E453" s="39"/>
    </row>
    <row r="454" spans="5:5" s="2" customFormat="1">
      <c r="E454" s="39"/>
    </row>
    <row r="455" spans="5:5" s="2" customFormat="1">
      <c r="E455" s="39"/>
    </row>
    <row r="456" spans="5:5" s="2" customFormat="1">
      <c r="E456" s="39"/>
    </row>
    <row r="457" spans="5:5" s="2" customFormat="1">
      <c r="E457" s="39"/>
    </row>
    <row r="458" spans="5:5" s="2" customFormat="1">
      <c r="E458" s="39"/>
    </row>
    <row r="459" spans="5:5" s="2" customFormat="1">
      <c r="E459" s="39"/>
    </row>
    <row r="460" spans="5:5" s="2" customFormat="1">
      <c r="E460" s="39"/>
    </row>
    <row r="461" spans="5:5" s="2" customFormat="1">
      <c r="E461" s="39"/>
    </row>
    <row r="462" spans="5:5" s="2" customFormat="1">
      <c r="E462" s="39"/>
    </row>
    <row r="463" spans="5:5" s="2" customFormat="1">
      <c r="E463" s="39"/>
    </row>
    <row r="464" spans="5:5" s="2" customFormat="1">
      <c r="E464" s="39"/>
    </row>
    <row r="465" spans="5:5" s="2" customFormat="1">
      <c r="E465" s="39"/>
    </row>
    <row r="466" spans="5:5" s="2" customFormat="1">
      <c r="E466" s="39"/>
    </row>
    <row r="467" spans="5:5" s="2" customFormat="1">
      <c r="E467" s="39"/>
    </row>
    <row r="468" spans="5:5" s="2" customFormat="1">
      <c r="E468" s="39"/>
    </row>
    <row r="469" spans="5:5" s="2" customFormat="1">
      <c r="E469" s="39"/>
    </row>
    <row r="470" spans="5:5" s="2" customFormat="1">
      <c r="E470" s="39"/>
    </row>
    <row r="471" spans="5:5" s="2" customFormat="1">
      <c r="E471" s="39"/>
    </row>
    <row r="472" spans="5:5" s="2" customFormat="1">
      <c r="E472" s="39"/>
    </row>
    <row r="473" spans="5:5" s="2" customFormat="1">
      <c r="E473" s="39"/>
    </row>
    <row r="474" spans="5:5" s="2" customFormat="1">
      <c r="E474" s="39"/>
    </row>
    <row r="475" spans="5:5" s="2" customFormat="1">
      <c r="E475" s="39"/>
    </row>
    <row r="476" spans="5:5" s="2" customFormat="1">
      <c r="E476" s="39"/>
    </row>
    <row r="477" spans="5:5" s="2" customFormat="1">
      <c r="E477" s="39"/>
    </row>
    <row r="478" spans="5:5" s="2" customFormat="1">
      <c r="E478" s="39"/>
    </row>
    <row r="479" spans="5:5" s="2" customFormat="1">
      <c r="E479" s="39"/>
    </row>
    <row r="480" spans="5:5" s="2" customFormat="1">
      <c r="E480" s="39"/>
    </row>
    <row r="481" spans="5:5" s="2" customFormat="1">
      <c r="E481" s="39"/>
    </row>
    <row r="482" spans="5:5" s="2" customFormat="1">
      <c r="E482" s="39"/>
    </row>
    <row r="483" spans="5:5" s="2" customFormat="1">
      <c r="E483" s="39"/>
    </row>
    <row r="484" spans="5:5" s="2" customFormat="1">
      <c r="E484" s="39"/>
    </row>
    <row r="485" spans="5:5" s="2" customFormat="1">
      <c r="E485" s="39"/>
    </row>
    <row r="486" spans="5:5" s="2" customFormat="1">
      <c r="E486" s="39"/>
    </row>
    <row r="487" spans="5:5" s="2" customFormat="1">
      <c r="E487" s="39"/>
    </row>
    <row r="488" spans="5:5" s="2" customFormat="1">
      <c r="E488" s="39"/>
    </row>
    <row r="489" spans="5:5" s="2" customFormat="1">
      <c r="E489" s="39"/>
    </row>
    <row r="490" spans="5:5" s="2" customFormat="1">
      <c r="E490" s="39"/>
    </row>
    <row r="491" spans="5:5" s="2" customFormat="1">
      <c r="E491" s="39"/>
    </row>
    <row r="492" spans="5:5" s="2" customFormat="1">
      <c r="E492" s="39"/>
    </row>
    <row r="493" spans="5:5" s="2" customFormat="1">
      <c r="E493" s="39"/>
    </row>
    <row r="494" spans="5:5" s="2" customFormat="1">
      <c r="E494" s="39"/>
    </row>
    <row r="495" spans="5:5" s="2" customFormat="1">
      <c r="E495" s="39"/>
    </row>
    <row r="496" spans="5:5" s="2" customFormat="1">
      <c r="E496" s="39"/>
    </row>
    <row r="497" spans="5:5" s="2" customFormat="1">
      <c r="E497" s="39"/>
    </row>
    <row r="498" spans="5:5" s="2" customFormat="1">
      <c r="E498" s="39"/>
    </row>
    <row r="499" spans="5:5" s="2" customFormat="1">
      <c r="E499" s="39"/>
    </row>
    <row r="500" spans="5:5" s="2" customFormat="1">
      <c r="E500" s="39"/>
    </row>
    <row r="501" spans="5:5" s="2" customFormat="1">
      <c r="E501" s="39"/>
    </row>
    <row r="502" spans="5:5" s="2" customFormat="1">
      <c r="E502" s="39"/>
    </row>
    <row r="503" spans="5:5" s="2" customFormat="1">
      <c r="E503" s="39"/>
    </row>
    <row r="504" spans="5:5" s="2" customFormat="1">
      <c r="E504" s="39"/>
    </row>
    <row r="505" spans="5:5" s="2" customFormat="1">
      <c r="E505" s="39"/>
    </row>
    <row r="506" spans="5:5" s="2" customFormat="1">
      <c r="E506" s="39"/>
    </row>
    <row r="507" spans="5:5" s="2" customFormat="1">
      <c r="E507" s="39"/>
    </row>
    <row r="508" spans="5:5" s="2" customFormat="1">
      <c r="E508" s="39"/>
    </row>
    <row r="509" spans="5:5" s="2" customFormat="1">
      <c r="E509" s="39"/>
    </row>
    <row r="510" spans="5:5" s="2" customFormat="1">
      <c r="E510" s="39"/>
    </row>
    <row r="511" spans="5:5" s="2" customFormat="1">
      <c r="E511" s="39"/>
    </row>
    <row r="512" spans="5:5" s="2" customFormat="1">
      <c r="E512" s="39"/>
    </row>
    <row r="513" spans="5:5" s="2" customFormat="1">
      <c r="E513" s="39"/>
    </row>
    <row r="514" spans="5:5" s="2" customFormat="1">
      <c r="E514" s="39"/>
    </row>
    <row r="515" spans="5:5" s="2" customFormat="1">
      <c r="E515" s="39"/>
    </row>
    <row r="516" spans="5:5" s="2" customFormat="1">
      <c r="E516" s="39"/>
    </row>
    <row r="517" spans="5:5" s="2" customFormat="1">
      <c r="E517" s="39"/>
    </row>
    <row r="518" spans="5:5" s="2" customFormat="1">
      <c r="E518" s="39"/>
    </row>
    <row r="519" spans="5:5" s="2" customFormat="1">
      <c r="E519" s="39"/>
    </row>
    <row r="520" spans="5:5" s="2" customFormat="1">
      <c r="E520" s="39"/>
    </row>
    <row r="521" spans="5:5" s="2" customFormat="1">
      <c r="E521" s="39"/>
    </row>
    <row r="522" spans="5:5" s="2" customFormat="1">
      <c r="E522" s="39"/>
    </row>
    <row r="523" spans="5:5" s="2" customFormat="1">
      <c r="E523" s="39"/>
    </row>
    <row r="524" spans="5:5" s="2" customFormat="1">
      <c r="E524" s="39"/>
    </row>
    <row r="525" spans="5:5" s="2" customFormat="1">
      <c r="E525" s="39"/>
    </row>
    <row r="526" spans="5:5" s="2" customFormat="1">
      <c r="E526" s="39"/>
    </row>
    <row r="527" spans="5:5" s="2" customFormat="1">
      <c r="E527" s="39"/>
    </row>
    <row r="528" spans="5:5" s="2" customFormat="1">
      <c r="E528" s="39"/>
    </row>
    <row r="529" spans="5:5" s="2" customFormat="1">
      <c r="E529" s="39"/>
    </row>
    <row r="530" spans="5:5" s="2" customFormat="1">
      <c r="E530" s="39"/>
    </row>
    <row r="531" spans="5:5" s="2" customFormat="1">
      <c r="E531" s="39"/>
    </row>
    <row r="532" spans="5:5" s="2" customFormat="1">
      <c r="E532" s="39"/>
    </row>
    <row r="533" spans="5:5" s="2" customFormat="1">
      <c r="E533" s="39"/>
    </row>
    <row r="534" spans="5:5" s="2" customFormat="1">
      <c r="E534" s="39"/>
    </row>
    <row r="535" spans="5:5" s="2" customFormat="1">
      <c r="E535" s="39"/>
    </row>
    <row r="536" spans="5:5" s="2" customFormat="1">
      <c r="E536" s="39"/>
    </row>
    <row r="537" spans="5:5" s="2" customFormat="1">
      <c r="E537" s="39"/>
    </row>
    <row r="538" spans="5:5" s="2" customFormat="1">
      <c r="E538" s="39"/>
    </row>
    <row r="539" spans="5:5" s="2" customFormat="1">
      <c r="E539" s="39"/>
    </row>
    <row r="540" spans="5:5" s="2" customFormat="1">
      <c r="E540" s="39"/>
    </row>
    <row r="541" spans="5:5" s="2" customFormat="1">
      <c r="E541" s="39"/>
    </row>
    <row r="542" spans="5:5" s="2" customFormat="1">
      <c r="E542" s="39"/>
    </row>
    <row r="543" spans="5:5" s="2" customFormat="1">
      <c r="E543" s="39"/>
    </row>
    <row r="544" spans="5:5" s="2" customFormat="1">
      <c r="E544" s="39"/>
    </row>
    <row r="545" spans="5:5" s="2" customFormat="1">
      <c r="E545" s="39"/>
    </row>
    <row r="546" spans="5:5" s="2" customFormat="1">
      <c r="E546" s="39"/>
    </row>
    <row r="547" spans="5:5" s="2" customFormat="1">
      <c r="E547" s="39"/>
    </row>
    <row r="548" spans="5:5" s="2" customFormat="1">
      <c r="E548" s="39"/>
    </row>
    <row r="549" spans="5:5" s="2" customFormat="1">
      <c r="E549" s="39"/>
    </row>
    <row r="550" spans="5:5" s="2" customFormat="1">
      <c r="E550" s="39"/>
    </row>
    <row r="551" spans="5:5" s="2" customFormat="1">
      <c r="E551" s="39"/>
    </row>
    <row r="552" spans="5:5" s="2" customFormat="1">
      <c r="E552" s="39"/>
    </row>
    <row r="553" spans="5:5" s="2" customFormat="1">
      <c r="E553" s="39"/>
    </row>
    <row r="554" spans="5:5" s="2" customFormat="1">
      <c r="E554" s="39"/>
    </row>
    <row r="555" spans="5:5" s="2" customFormat="1">
      <c r="E555" s="39"/>
    </row>
    <row r="556" spans="5:5" s="2" customFormat="1">
      <c r="E556" s="39"/>
    </row>
    <row r="557" spans="5:5" s="2" customFormat="1">
      <c r="E557" s="39"/>
    </row>
    <row r="558" spans="5:5" s="2" customFormat="1">
      <c r="E558" s="39"/>
    </row>
    <row r="559" spans="5:5" s="2" customFormat="1">
      <c r="E559" s="39"/>
    </row>
    <row r="560" spans="5:5" s="2" customFormat="1">
      <c r="E560" s="39"/>
    </row>
    <row r="561" spans="5:5" s="2" customFormat="1">
      <c r="E561" s="39"/>
    </row>
    <row r="562" spans="5:5" s="2" customFormat="1">
      <c r="E562" s="39"/>
    </row>
    <row r="563" spans="5:5" s="2" customFormat="1">
      <c r="E563" s="39"/>
    </row>
    <row r="564" spans="5:5" s="2" customFormat="1">
      <c r="E564" s="39"/>
    </row>
    <row r="565" spans="5:5" s="2" customFormat="1">
      <c r="E565" s="39"/>
    </row>
    <row r="566" spans="5:5" s="2" customFormat="1">
      <c r="E566" s="39"/>
    </row>
    <row r="567" spans="5:5" s="2" customFormat="1">
      <c r="E567" s="39"/>
    </row>
    <row r="568" spans="5:5" s="2" customFormat="1">
      <c r="E568" s="39"/>
    </row>
    <row r="569" spans="5:5" s="2" customFormat="1">
      <c r="E569" s="39"/>
    </row>
    <row r="570" spans="5:5" s="2" customFormat="1">
      <c r="E570" s="39"/>
    </row>
    <row r="571" spans="5:5" s="2" customFormat="1">
      <c r="E571" s="39"/>
    </row>
    <row r="572" spans="5:5" s="2" customFormat="1">
      <c r="E572" s="39"/>
    </row>
    <row r="573" spans="5:5" s="2" customFormat="1">
      <c r="E573" s="39"/>
    </row>
    <row r="574" spans="5:5" s="2" customFormat="1">
      <c r="E574" s="39"/>
    </row>
    <row r="575" spans="5:5" s="2" customFormat="1">
      <c r="E575" s="39"/>
    </row>
    <row r="576" spans="5:5" s="2" customFormat="1">
      <c r="E576" s="39"/>
    </row>
    <row r="577" spans="5:5" s="2" customFormat="1">
      <c r="E577" s="39"/>
    </row>
    <row r="578" spans="5:5" s="2" customFormat="1">
      <c r="E578" s="39"/>
    </row>
    <row r="579" spans="5:5" s="2" customFormat="1">
      <c r="E579" s="39"/>
    </row>
    <row r="580" spans="5:5" s="2" customFormat="1">
      <c r="E580" s="39"/>
    </row>
    <row r="581" spans="5:5" s="2" customFormat="1">
      <c r="E581" s="39"/>
    </row>
    <row r="582" spans="5:5" s="2" customFormat="1">
      <c r="E582" s="39"/>
    </row>
    <row r="583" spans="5:5" s="2" customFormat="1">
      <c r="E583" s="39"/>
    </row>
    <row r="584" spans="5:5" s="2" customFormat="1">
      <c r="E584" s="39"/>
    </row>
    <row r="585" spans="5:5" s="2" customFormat="1">
      <c r="E585" s="39"/>
    </row>
    <row r="586" spans="5:5" s="2" customFormat="1">
      <c r="E586" s="39"/>
    </row>
    <row r="587" spans="5:5" s="2" customFormat="1">
      <c r="E587" s="39"/>
    </row>
    <row r="588" spans="5:5" s="2" customFormat="1">
      <c r="E588" s="39"/>
    </row>
    <row r="589" spans="5:5" s="2" customFormat="1">
      <c r="E589" s="39"/>
    </row>
    <row r="590" spans="5:5" s="2" customFormat="1">
      <c r="E590" s="39"/>
    </row>
    <row r="591" spans="5:5" s="2" customFormat="1">
      <c r="E591" s="39"/>
    </row>
    <row r="592" spans="5:5" s="2" customFormat="1">
      <c r="E592" s="39"/>
    </row>
    <row r="593" spans="5:5" s="2" customFormat="1">
      <c r="E593" s="39"/>
    </row>
    <row r="594" spans="5:5" s="2" customFormat="1">
      <c r="E594" s="39"/>
    </row>
    <row r="595" spans="5:5" s="2" customFormat="1">
      <c r="E595" s="39"/>
    </row>
    <row r="596" spans="5:5" s="2" customFormat="1">
      <c r="E596" s="39"/>
    </row>
    <row r="597" spans="5:5" s="2" customFormat="1">
      <c r="E597" s="39"/>
    </row>
    <row r="598" spans="5:5" s="2" customFormat="1">
      <c r="E598" s="39"/>
    </row>
    <row r="599" spans="5:5" s="2" customFormat="1">
      <c r="E599" s="39"/>
    </row>
    <row r="600" spans="5:5" s="2" customFormat="1">
      <c r="E600" s="39"/>
    </row>
    <row r="601" spans="5:5" s="2" customFormat="1">
      <c r="E601" s="39"/>
    </row>
    <row r="602" spans="5:5" s="2" customFormat="1">
      <c r="E602" s="39"/>
    </row>
    <row r="603" spans="5:5" s="2" customFormat="1">
      <c r="E603" s="39"/>
    </row>
    <row r="604" spans="5:5" s="2" customFormat="1">
      <c r="E604" s="39"/>
    </row>
    <row r="605" spans="5:5" s="2" customFormat="1">
      <c r="E605" s="39"/>
    </row>
    <row r="606" spans="5:5" s="2" customFormat="1">
      <c r="E606" s="39"/>
    </row>
    <row r="607" spans="5:5" s="2" customFormat="1">
      <c r="E607" s="39"/>
    </row>
    <row r="608" spans="5:5" s="2" customFormat="1">
      <c r="E608" s="39"/>
    </row>
    <row r="609" spans="5:5" s="2" customFormat="1">
      <c r="E609" s="39"/>
    </row>
    <row r="610" spans="5:5" s="2" customFormat="1">
      <c r="E610" s="39"/>
    </row>
    <row r="611" spans="5:5" s="2" customFormat="1">
      <c r="E611" s="39"/>
    </row>
    <row r="612" spans="5:5" s="2" customFormat="1">
      <c r="E612" s="39"/>
    </row>
    <row r="613" spans="5:5" s="2" customFormat="1">
      <c r="E613" s="39"/>
    </row>
    <row r="614" spans="5:5" s="2" customFormat="1">
      <c r="E614" s="39"/>
    </row>
    <row r="615" spans="5:5" s="2" customFormat="1">
      <c r="E615" s="39"/>
    </row>
    <row r="616" spans="5:5" s="2" customFormat="1">
      <c r="E616" s="39"/>
    </row>
    <row r="617" spans="5:5" s="2" customFormat="1">
      <c r="E617" s="39"/>
    </row>
    <row r="618" spans="5:5" s="2" customFormat="1">
      <c r="E618" s="39"/>
    </row>
    <row r="619" spans="5:5" s="2" customFormat="1">
      <c r="E619" s="39"/>
    </row>
    <row r="620" spans="5:5" s="2" customFormat="1">
      <c r="E620" s="39"/>
    </row>
    <row r="621" spans="5:5" s="2" customFormat="1">
      <c r="E621" s="39"/>
    </row>
    <row r="622" spans="5:5" s="2" customFormat="1">
      <c r="E622" s="39"/>
    </row>
    <row r="623" spans="5:5" s="2" customFormat="1">
      <c r="E623" s="39"/>
    </row>
    <row r="624" spans="5:5" s="2" customFormat="1">
      <c r="E624" s="39"/>
    </row>
    <row r="625" spans="5:5" s="2" customFormat="1">
      <c r="E625" s="39"/>
    </row>
    <row r="626" spans="5:5" s="2" customFormat="1">
      <c r="E626" s="39"/>
    </row>
    <row r="627" spans="5:5" s="2" customFormat="1">
      <c r="E627" s="39"/>
    </row>
    <row r="628" spans="5:5" s="2" customFormat="1">
      <c r="E628" s="39"/>
    </row>
    <row r="629" spans="5:5" s="2" customFormat="1">
      <c r="E629" s="39"/>
    </row>
    <row r="630" spans="5:5" s="2" customFormat="1">
      <c r="E630" s="39"/>
    </row>
    <row r="631" spans="5:5" s="2" customFormat="1">
      <c r="E631" s="39"/>
    </row>
    <row r="632" spans="5:5" s="2" customFormat="1">
      <c r="E632" s="39"/>
    </row>
    <row r="633" spans="5:5" s="2" customFormat="1">
      <c r="E633" s="39"/>
    </row>
    <row r="634" spans="5:5" s="2" customFormat="1">
      <c r="E634" s="39"/>
    </row>
    <row r="635" spans="5:5" s="2" customFormat="1">
      <c r="E635" s="39"/>
    </row>
    <row r="636" spans="5:5" s="2" customFormat="1">
      <c r="E636" s="39"/>
    </row>
    <row r="637" spans="5:5" s="2" customFormat="1">
      <c r="E637" s="39"/>
    </row>
    <row r="638" spans="5:5" s="2" customFormat="1">
      <c r="E638" s="39"/>
    </row>
    <row r="639" spans="5:5" s="2" customFormat="1">
      <c r="E639" s="39"/>
    </row>
    <row r="640" spans="5:5" s="2" customFormat="1">
      <c r="E640" s="39"/>
    </row>
    <row r="641" spans="5:5" s="2" customFormat="1">
      <c r="E641" s="39"/>
    </row>
    <row r="642" spans="5:5" s="2" customFormat="1">
      <c r="E642" s="39"/>
    </row>
    <row r="643" spans="5:5" s="2" customFormat="1">
      <c r="E643" s="39"/>
    </row>
    <row r="644" spans="5:5" s="2" customFormat="1">
      <c r="E644" s="39"/>
    </row>
    <row r="645" spans="5:5" s="2" customFormat="1">
      <c r="E645" s="39"/>
    </row>
    <row r="646" spans="5:5" s="2" customFormat="1">
      <c r="E646" s="39"/>
    </row>
    <row r="647" spans="5:5" s="2" customFormat="1">
      <c r="E647" s="39"/>
    </row>
    <row r="648" spans="5:5" s="2" customFormat="1">
      <c r="E648" s="39"/>
    </row>
    <row r="649" spans="5:5" s="2" customFormat="1">
      <c r="E649" s="39"/>
    </row>
    <row r="650" spans="5:5" s="2" customFormat="1">
      <c r="E650" s="39"/>
    </row>
    <row r="651" spans="5:5" s="2" customFormat="1">
      <c r="E651" s="39"/>
    </row>
    <row r="652" spans="5:5" s="2" customFormat="1">
      <c r="E652" s="39"/>
    </row>
    <row r="653" spans="5:5" s="2" customFormat="1">
      <c r="E653" s="39"/>
    </row>
    <row r="654" spans="5:5" s="2" customFormat="1">
      <c r="E654" s="39"/>
    </row>
    <row r="655" spans="5:5" s="2" customFormat="1">
      <c r="E655" s="39"/>
    </row>
    <row r="656" spans="5:5" s="2" customFormat="1">
      <c r="E656" s="39"/>
    </row>
    <row r="657" spans="5:5" s="2" customFormat="1">
      <c r="E657" s="39"/>
    </row>
    <row r="658" spans="5:5" s="2" customFormat="1">
      <c r="E658" s="39"/>
    </row>
    <row r="659" spans="5:5" s="2" customFormat="1">
      <c r="E659" s="39"/>
    </row>
    <row r="660" spans="5:5" s="2" customFormat="1">
      <c r="E660" s="39"/>
    </row>
    <row r="661" spans="5:5" s="2" customFormat="1">
      <c r="E661" s="39"/>
    </row>
    <row r="662" spans="5:5" s="2" customFormat="1">
      <c r="E662" s="39"/>
    </row>
    <row r="663" spans="5:5" s="2" customFormat="1">
      <c r="E663" s="39"/>
    </row>
    <row r="664" spans="5:5" s="2" customFormat="1">
      <c r="E664" s="39"/>
    </row>
    <row r="665" spans="5:5" s="2" customFormat="1">
      <c r="E665" s="39"/>
    </row>
    <row r="666" spans="5:5" s="2" customFormat="1">
      <c r="E666" s="39"/>
    </row>
    <row r="667" spans="5:5" s="2" customFormat="1">
      <c r="E667" s="39"/>
    </row>
    <row r="668" spans="5:5" s="2" customFormat="1">
      <c r="E668" s="39"/>
    </row>
    <row r="669" spans="5:5" s="2" customFormat="1">
      <c r="E669" s="39"/>
    </row>
    <row r="670" spans="5:5" s="2" customFormat="1">
      <c r="E670" s="39"/>
    </row>
    <row r="671" spans="5:5" s="2" customFormat="1">
      <c r="E671" s="39"/>
    </row>
    <row r="672" spans="5:5" s="2" customFormat="1">
      <c r="E672" s="39"/>
    </row>
    <row r="673" spans="5:5" s="2" customFormat="1">
      <c r="E673" s="39"/>
    </row>
    <row r="674" spans="5:5" s="2" customFormat="1">
      <c r="E674" s="39"/>
    </row>
    <row r="675" spans="5:5" s="2" customFormat="1">
      <c r="E675" s="39"/>
    </row>
    <row r="676" spans="5:5" s="2" customFormat="1">
      <c r="E676" s="39"/>
    </row>
    <row r="677" spans="5:5" s="2" customFormat="1">
      <c r="E677" s="39"/>
    </row>
    <row r="678" spans="5:5" s="2" customFormat="1">
      <c r="E678" s="39"/>
    </row>
    <row r="679" spans="5:5" s="2" customFormat="1">
      <c r="E679" s="39"/>
    </row>
    <row r="680" spans="5:5" s="2" customFormat="1">
      <c r="E680" s="39"/>
    </row>
    <row r="681" spans="5:5" s="2" customFormat="1">
      <c r="E681" s="39"/>
    </row>
    <row r="682" spans="5:5" s="2" customFormat="1">
      <c r="E682" s="39"/>
    </row>
    <row r="683" spans="5:5" s="2" customFormat="1">
      <c r="E683" s="39"/>
    </row>
    <row r="684" spans="5:5" s="2" customFormat="1">
      <c r="E684" s="39"/>
    </row>
    <row r="685" spans="5:5" s="2" customFormat="1">
      <c r="E685" s="39"/>
    </row>
    <row r="686" spans="5:5" s="2" customFormat="1">
      <c r="E686" s="39"/>
    </row>
    <row r="687" spans="5:5" s="2" customFormat="1">
      <c r="E687" s="39"/>
    </row>
    <row r="688" spans="5:5" s="2" customFormat="1">
      <c r="E688" s="39"/>
    </row>
    <row r="689" spans="5:5" s="2" customFormat="1">
      <c r="E689" s="39"/>
    </row>
    <row r="690" spans="5:5" s="2" customFormat="1">
      <c r="E690" s="39"/>
    </row>
    <row r="691" spans="5:5" s="2" customFormat="1">
      <c r="E691" s="39"/>
    </row>
    <row r="692" spans="5:5" s="2" customFormat="1">
      <c r="E692" s="39"/>
    </row>
    <row r="693" spans="5:5" s="2" customFormat="1">
      <c r="E693" s="39"/>
    </row>
    <row r="694" spans="5:5" s="2" customFormat="1">
      <c r="E694" s="39"/>
    </row>
    <row r="695" spans="5:5" s="2" customFormat="1">
      <c r="E695" s="39"/>
    </row>
    <row r="696" spans="5:5" s="2" customFormat="1">
      <c r="E696" s="39"/>
    </row>
    <row r="697" spans="5:5" s="2" customFormat="1">
      <c r="E697" s="39"/>
    </row>
    <row r="698" spans="5:5" s="2" customFormat="1">
      <c r="E698" s="39"/>
    </row>
    <row r="699" spans="5:5" s="2" customFormat="1">
      <c r="E699" s="39"/>
    </row>
    <row r="700" spans="5:5" s="2" customFormat="1">
      <c r="E700" s="39"/>
    </row>
    <row r="701" spans="5:5" s="2" customFormat="1">
      <c r="E701" s="39"/>
    </row>
    <row r="702" spans="5:5" s="2" customFormat="1">
      <c r="E702" s="39"/>
    </row>
    <row r="703" spans="5:5" s="2" customFormat="1">
      <c r="E703" s="39"/>
    </row>
    <row r="704" spans="5:5" s="2" customFormat="1">
      <c r="E704" s="39"/>
    </row>
    <row r="705" spans="5:5" s="2" customFormat="1">
      <c r="E705" s="39"/>
    </row>
    <row r="706" spans="5:5" s="2" customFormat="1">
      <c r="E706" s="39"/>
    </row>
    <row r="707" spans="5:5" s="2" customFormat="1">
      <c r="E707" s="39"/>
    </row>
    <row r="708" spans="5:5" s="2" customFormat="1">
      <c r="E708" s="39"/>
    </row>
    <row r="709" spans="5:5" s="2" customFormat="1">
      <c r="E709" s="39"/>
    </row>
    <row r="710" spans="5:5" s="2" customFormat="1">
      <c r="E710" s="39"/>
    </row>
    <row r="711" spans="5:5" s="2" customFormat="1">
      <c r="E711" s="39"/>
    </row>
    <row r="712" spans="5:5" s="2" customFormat="1">
      <c r="E712" s="39"/>
    </row>
    <row r="713" spans="5:5" s="2" customFormat="1">
      <c r="E713" s="39"/>
    </row>
    <row r="714" spans="5:5" s="2" customFormat="1">
      <c r="E714" s="39"/>
    </row>
    <row r="715" spans="5:5" s="2" customFormat="1">
      <c r="E715" s="39"/>
    </row>
    <row r="716" spans="5:5" s="2" customFormat="1">
      <c r="E716" s="39"/>
    </row>
    <row r="717" spans="5:5" s="2" customFormat="1">
      <c r="E717" s="39"/>
    </row>
    <row r="718" spans="5:5" s="2" customFormat="1">
      <c r="E718" s="39"/>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pageSetUpPr fitToPage="1"/>
  </sheetPr>
  <dimension ref="B2:S43"/>
  <sheetViews>
    <sheetView showGridLines="0" topLeftCell="A4" zoomScale="70" zoomScaleNormal="70" workbookViewId="0">
      <selection activeCell="G23" sqref="G23"/>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88"/>
      <c r="C3" s="89"/>
      <c r="D3" s="89"/>
      <c r="E3" s="89"/>
      <c r="F3" s="89"/>
      <c r="G3" s="89"/>
      <c r="H3" s="89"/>
      <c r="I3" s="90"/>
    </row>
    <row r="4" spans="2:19">
      <c r="B4" s="576" t="s">
        <v>431</v>
      </c>
      <c r="C4" s="577"/>
      <c r="D4" s="577"/>
      <c r="E4" s="578" t="s">
        <v>432</v>
      </c>
      <c r="F4" s="578"/>
      <c r="G4" s="578"/>
      <c r="H4" s="578"/>
      <c r="I4" s="579"/>
      <c r="Q4" s="580" t="s">
        <v>433</v>
      </c>
      <c r="R4" s="580"/>
    </row>
    <row r="5" spans="2:19">
      <c r="B5" s="576"/>
      <c r="C5" s="577"/>
      <c r="D5" s="577"/>
      <c r="E5" s="578"/>
      <c r="F5" s="578"/>
      <c r="G5" s="578"/>
      <c r="H5" s="578"/>
      <c r="I5" s="579"/>
      <c r="Q5" s="580"/>
      <c r="R5" s="580"/>
    </row>
    <row r="6" spans="2:19">
      <c r="B6" s="576"/>
      <c r="C6" s="577"/>
      <c r="D6" s="577"/>
      <c r="E6" s="578"/>
      <c r="F6" s="578"/>
      <c r="G6" s="578"/>
      <c r="H6" s="578"/>
      <c r="I6" s="579"/>
      <c r="Q6" s="580"/>
      <c r="R6" s="580"/>
    </row>
    <row r="7" spans="2:19" ht="15.75" thickBot="1">
      <c r="B7" s="91"/>
      <c r="I7" s="92"/>
    </row>
    <row r="8" spans="2:19" ht="62.25" customHeight="1" thickBot="1">
      <c r="B8" s="581" t="s">
        <v>388</v>
      </c>
      <c r="C8" s="582"/>
      <c r="D8" s="45" t="s">
        <v>434</v>
      </c>
      <c r="E8" s="46">
        <v>5</v>
      </c>
      <c r="F8" s="46">
        <v>10</v>
      </c>
      <c r="G8" s="46">
        <v>15</v>
      </c>
      <c r="H8" s="46">
        <v>20</v>
      </c>
      <c r="I8" s="93">
        <v>25</v>
      </c>
      <c r="K8" s="583" t="s">
        <v>435</v>
      </c>
      <c r="L8" s="584"/>
      <c r="M8" s="584"/>
      <c r="N8" s="584"/>
      <c r="O8" s="584"/>
      <c r="P8" s="585"/>
      <c r="Q8" s="586" t="s">
        <v>436</v>
      </c>
      <c r="R8" s="586"/>
      <c r="S8" s="11" t="s">
        <v>437</v>
      </c>
    </row>
    <row r="9" spans="2:19" ht="62.25" customHeight="1" thickBot="1">
      <c r="B9" s="581"/>
      <c r="C9" s="582"/>
      <c r="D9" s="45" t="s">
        <v>438</v>
      </c>
      <c r="E9" s="47">
        <v>4</v>
      </c>
      <c r="F9" s="47">
        <v>8</v>
      </c>
      <c r="G9" s="46">
        <v>12</v>
      </c>
      <c r="H9" s="46">
        <v>16</v>
      </c>
      <c r="I9" s="93">
        <v>20</v>
      </c>
      <c r="K9" s="587" t="s">
        <v>439</v>
      </c>
      <c r="L9" s="588"/>
      <c r="M9" s="588"/>
      <c r="N9" s="588"/>
      <c r="O9" s="588"/>
      <c r="P9" s="588"/>
      <c r="Q9" s="589" t="s">
        <v>440</v>
      </c>
      <c r="R9" s="590"/>
      <c r="S9" s="11" t="s">
        <v>385</v>
      </c>
    </row>
    <row r="10" spans="2:19" ht="62.25" customHeight="1" thickBot="1">
      <c r="B10" s="581"/>
      <c r="C10" s="582"/>
      <c r="D10" s="45" t="s">
        <v>441</v>
      </c>
      <c r="E10" s="47">
        <v>3</v>
      </c>
      <c r="F10" s="47">
        <v>6</v>
      </c>
      <c r="G10" s="47">
        <v>9</v>
      </c>
      <c r="H10" s="46">
        <v>12</v>
      </c>
      <c r="I10" s="93">
        <v>15</v>
      </c>
      <c r="K10" s="591" t="s">
        <v>410</v>
      </c>
      <c r="L10" s="592"/>
      <c r="M10" s="592"/>
      <c r="N10" s="592"/>
      <c r="O10" s="592"/>
      <c r="P10" s="592"/>
      <c r="Q10" s="586" t="s">
        <v>442</v>
      </c>
      <c r="R10" s="586"/>
      <c r="S10" s="11" t="s">
        <v>443</v>
      </c>
    </row>
    <row r="11" spans="2:19" ht="62.25" customHeight="1">
      <c r="B11" s="581"/>
      <c r="C11" s="582"/>
      <c r="D11" s="45" t="s">
        <v>444</v>
      </c>
      <c r="E11" s="48">
        <v>2</v>
      </c>
      <c r="F11" s="47">
        <v>4</v>
      </c>
      <c r="G11" s="47">
        <v>6</v>
      </c>
      <c r="H11" s="46">
        <v>8</v>
      </c>
      <c r="I11" s="93">
        <v>10</v>
      </c>
      <c r="K11" s="593" t="s">
        <v>445</v>
      </c>
      <c r="L11" s="594"/>
      <c r="M11" s="594"/>
      <c r="N11" s="594"/>
      <c r="O11" s="594"/>
      <c r="P11" s="594"/>
      <c r="Q11" s="586" t="s">
        <v>384</v>
      </c>
      <c r="R11" s="595"/>
      <c r="S11" s="11" t="s">
        <v>384</v>
      </c>
    </row>
    <row r="12" spans="2:19" ht="62.25" customHeight="1">
      <c r="B12" s="581"/>
      <c r="C12" s="582"/>
      <c r="D12" s="45" t="s">
        <v>446</v>
      </c>
      <c r="E12" s="48">
        <v>1</v>
      </c>
      <c r="F12" s="48">
        <v>2</v>
      </c>
      <c r="G12" s="47">
        <v>3</v>
      </c>
      <c r="H12" s="46">
        <v>4</v>
      </c>
      <c r="I12" s="93">
        <v>5</v>
      </c>
    </row>
    <row r="13" spans="2:19" ht="62.25" customHeight="1" thickBot="1">
      <c r="B13" s="94"/>
      <c r="C13" s="574" t="s">
        <v>447</v>
      </c>
      <c r="D13" s="575"/>
      <c r="E13" s="95" t="s">
        <v>448</v>
      </c>
      <c r="F13" s="95" t="s">
        <v>449</v>
      </c>
      <c r="G13" s="95" t="s">
        <v>450</v>
      </c>
      <c r="H13" s="95" t="s">
        <v>451</v>
      </c>
      <c r="I13" s="96" t="s">
        <v>452</v>
      </c>
    </row>
    <row r="17" spans="4:6">
      <c r="D17" s="11"/>
      <c r="E17" s="11"/>
      <c r="F17" s="11"/>
    </row>
    <row r="18" spans="4:6" ht="15.75">
      <c r="D18" s="16" t="s">
        <v>453</v>
      </c>
      <c r="E18" s="97" t="s">
        <v>445</v>
      </c>
      <c r="F18" s="97">
        <v>1</v>
      </c>
    </row>
    <row r="19" spans="4:6" ht="15.75">
      <c r="D19" t="s">
        <v>453</v>
      </c>
      <c r="E19" s="48" t="s">
        <v>445</v>
      </c>
      <c r="F19" s="48">
        <v>1</v>
      </c>
    </row>
    <row r="20" spans="4:6">
      <c r="D20" t="s">
        <v>454</v>
      </c>
      <c r="E20" t="s">
        <v>445</v>
      </c>
      <c r="F20">
        <v>2</v>
      </c>
    </row>
    <row r="21" spans="4:6">
      <c r="D21" t="s">
        <v>455</v>
      </c>
      <c r="E21" t="s">
        <v>410</v>
      </c>
      <c r="F21">
        <v>2</v>
      </c>
    </row>
    <row r="22" spans="4:6">
      <c r="D22" t="s">
        <v>456</v>
      </c>
      <c r="E22" t="s">
        <v>457</v>
      </c>
      <c r="F22">
        <v>3</v>
      </c>
    </row>
    <row r="23" spans="4:6">
      <c r="D23" t="s">
        <v>458</v>
      </c>
      <c r="E23" t="s">
        <v>435</v>
      </c>
      <c r="F23">
        <v>4</v>
      </c>
    </row>
    <row r="24" spans="4:6">
      <c r="D24" t="s">
        <v>459</v>
      </c>
      <c r="E24" t="s">
        <v>445</v>
      </c>
      <c r="F24">
        <v>1</v>
      </c>
    </row>
    <row r="25" spans="4:6">
      <c r="D25" t="s">
        <v>460</v>
      </c>
      <c r="E25" t="s">
        <v>410</v>
      </c>
      <c r="F25">
        <v>2</v>
      </c>
    </row>
    <row r="26" spans="4:6">
      <c r="D26" t="s">
        <v>461</v>
      </c>
      <c r="E26" t="s">
        <v>410</v>
      </c>
      <c r="F26">
        <v>2</v>
      </c>
    </row>
    <row r="27" spans="4:6">
      <c r="D27" t="s">
        <v>462</v>
      </c>
      <c r="E27" t="s">
        <v>439</v>
      </c>
      <c r="F27">
        <v>3</v>
      </c>
    </row>
    <row r="28" spans="4:6">
      <c r="D28" t="s">
        <v>463</v>
      </c>
      <c r="E28" t="s">
        <v>435</v>
      </c>
      <c r="F28">
        <v>4</v>
      </c>
    </row>
    <row r="29" spans="4:6">
      <c r="D29" t="s">
        <v>464</v>
      </c>
      <c r="E29" t="s">
        <v>410</v>
      </c>
      <c r="F29">
        <v>2</v>
      </c>
    </row>
    <row r="30" spans="4:6">
      <c r="D30" t="s">
        <v>465</v>
      </c>
      <c r="E30" t="s">
        <v>410</v>
      </c>
      <c r="F30">
        <v>2</v>
      </c>
    </row>
    <row r="31" spans="4:6">
      <c r="D31" t="s">
        <v>466</v>
      </c>
      <c r="E31" t="s">
        <v>410</v>
      </c>
      <c r="F31">
        <v>2</v>
      </c>
    </row>
    <row r="32" spans="4:6">
      <c r="D32" t="s">
        <v>467</v>
      </c>
      <c r="E32" t="s">
        <v>439</v>
      </c>
      <c r="F32">
        <v>3</v>
      </c>
    </row>
    <row r="33" spans="4:6">
      <c r="D33" t="s">
        <v>468</v>
      </c>
      <c r="E33" t="s">
        <v>435</v>
      </c>
      <c r="F33">
        <v>4</v>
      </c>
    </row>
    <row r="34" spans="4:6">
      <c r="D34" t="s">
        <v>469</v>
      </c>
      <c r="E34" t="s">
        <v>410</v>
      </c>
      <c r="F34">
        <v>2</v>
      </c>
    </row>
    <row r="35" spans="4:6">
      <c r="D35" t="s">
        <v>470</v>
      </c>
      <c r="E35" t="s">
        <v>410</v>
      </c>
      <c r="F35">
        <v>2</v>
      </c>
    </row>
    <row r="36" spans="4:6">
      <c r="D36" t="s">
        <v>471</v>
      </c>
      <c r="E36" t="s">
        <v>439</v>
      </c>
      <c r="F36">
        <v>3</v>
      </c>
    </row>
    <row r="37" spans="4:6">
      <c r="D37" t="s">
        <v>472</v>
      </c>
      <c r="E37" t="s">
        <v>439</v>
      </c>
      <c r="F37">
        <v>3</v>
      </c>
    </row>
    <row r="38" spans="4:6">
      <c r="D38" t="s">
        <v>473</v>
      </c>
      <c r="E38" t="s">
        <v>435</v>
      </c>
      <c r="F38">
        <v>4</v>
      </c>
    </row>
    <row r="39" spans="4:6">
      <c r="D39" t="s">
        <v>474</v>
      </c>
      <c r="E39" t="s">
        <v>439</v>
      </c>
      <c r="F39">
        <v>3</v>
      </c>
    </row>
    <row r="40" spans="4:6">
      <c r="D40" t="s">
        <v>475</v>
      </c>
      <c r="E40" t="s">
        <v>439</v>
      </c>
      <c r="F40">
        <v>3</v>
      </c>
    </row>
    <row r="41" spans="4:6">
      <c r="D41" t="s">
        <v>476</v>
      </c>
      <c r="E41" t="s">
        <v>439</v>
      </c>
      <c r="F41">
        <v>3</v>
      </c>
    </row>
    <row r="42" spans="4:6">
      <c r="D42" t="s">
        <v>477</v>
      </c>
      <c r="E42" t="s">
        <v>439</v>
      </c>
      <c r="F42">
        <v>3</v>
      </c>
    </row>
    <row r="43" spans="4:6">
      <c r="D43" t="s">
        <v>478</v>
      </c>
      <c r="E43" t="s">
        <v>435</v>
      </c>
      <c r="F43">
        <v>4</v>
      </c>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80"/>
  <sheetViews>
    <sheetView showGridLines="0" topLeftCell="A4" zoomScale="70" zoomScaleNormal="70" workbookViewId="0">
      <selection activeCell="H30" sqref="H30:H3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76" customWidth="1"/>
    <col min="5" max="5" width="18.5703125" style="21" customWidth="1"/>
    <col min="6" max="6" width="18.28515625" style="21"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3" customFormat="1" ht="16.5" customHeight="1">
      <c r="A1" s="618"/>
      <c r="B1" s="619"/>
      <c r="C1" s="622"/>
      <c r="D1" s="622"/>
      <c r="E1" s="622"/>
      <c r="F1" s="622"/>
      <c r="G1" s="622"/>
      <c r="H1" s="622"/>
      <c r="I1" s="622"/>
      <c r="J1" s="623"/>
      <c r="K1" s="617"/>
      <c r="L1" s="617"/>
      <c r="M1" s="617"/>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row>
    <row r="2" spans="1:271" s="13" customFormat="1" ht="59.25" customHeight="1">
      <c r="A2" s="620"/>
      <c r="B2" s="621"/>
      <c r="C2" s="624"/>
      <c r="D2" s="624"/>
      <c r="E2" s="624"/>
      <c r="F2" s="624"/>
      <c r="G2" s="624"/>
      <c r="H2" s="624"/>
      <c r="I2" s="624"/>
      <c r="J2" s="625"/>
      <c r="K2" s="617"/>
      <c r="L2" s="617"/>
      <c r="M2" s="617"/>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row>
    <row r="3" spans="1:271" s="13" customFormat="1" ht="3" customHeight="1">
      <c r="A3" s="1"/>
      <c r="B3" s="1"/>
      <c r="C3" s="624"/>
      <c r="D3" s="624"/>
      <c r="E3" s="624"/>
      <c r="F3" s="624"/>
      <c r="G3" s="624"/>
      <c r="H3" s="624"/>
      <c r="I3" s="624"/>
      <c r="J3" s="625"/>
      <c r="K3" s="617"/>
      <c r="L3" s="617"/>
      <c r="M3" s="617"/>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row>
    <row r="4" spans="1:271" s="13" customFormat="1" ht="40.9" customHeight="1">
      <c r="A4" s="449" t="s">
        <v>264</v>
      </c>
      <c r="B4" s="449"/>
      <c r="C4" s="567" t="s">
        <v>4</v>
      </c>
      <c r="D4" s="567"/>
      <c r="E4" s="567"/>
      <c r="F4" s="567"/>
      <c r="G4" s="567"/>
      <c r="H4" s="567"/>
      <c r="I4" s="567"/>
      <c r="J4" s="567"/>
      <c r="K4" s="567"/>
      <c r="L4" s="567"/>
      <c r="M4" s="567"/>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row>
    <row r="5" spans="1:271" s="13" customFormat="1" ht="78.75" customHeight="1">
      <c r="A5" s="449" t="s">
        <v>265</v>
      </c>
      <c r="B5" s="449"/>
      <c r="C5" s="566" t="s">
        <v>32</v>
      </c>
      <c r="D5" s="566"/>
      <c r="E5" s="566"/>
      <c r="F5" s="566"/>
      <c r="G5" s="566"/>
      <c r="H5" s="566"/>
      <c r="I5" s="566"/>
      <c r="J5" s="566"/>
      <c r="K5" s="566"/>
      <c r="L5" s="566"/>
      <c r="M5" s="566"/>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row>
    <row r="6" spans="1:271" s="13" customFormat="1" ht="40.9" customHeight="1" thickBot="1">
      <c r="A6" s="449" t="s">
        <v>266</v>
      </c>
      <c r="B6" s="449"/>
      <c r="C6" s="636" t="s">
        <v>496</v>
      </c>
      <c r="D6" s="637"/>
      <c r="E6" s="637"/>
      <c r="F6" s="637"/>
      <c r="G6" s="637"/>
      <c r="H6" s="637"/>
      <c r="I6" s="637"/>
      <c r="J6" s="637"/>
      <c r="K6" s="637"/>
      <c r="L6" s="637"/>
      <c r="M6" s="638"/>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row>
    <row r="7" spans="1:271" s="17" customFormat="1" ht="40.5" customHeight="1" thickTop="1" thickBot="1">
      <c r="A7" s="631" t="s">
        <v>479</v>
      </c>
      <c r="B7" s="632"/>
      <c r="C7" s="633"/>
      <c r="D7" s="634" t="s">
        <v>480</v>
      </c>
      <c r="E7" s="634"/>
      <c r="F7" s="634"/>
      <c r="G7" s="635" t="s">
        <v>481</v>
      </c>
      <c r="H7" s="626" t="s">
        <v>482</v>
      </c>
      <c r="I7" s="628" t="s">
        <v>483</v>
      </c>
      <c r="J7" s="629"/>
      <c r="K7" s="628" t="s">
        <v>484</v>
      </c>
      <c r="L7" s="629"/>
      <c r="M7" s="630" t="s">
        <v>485</v>
      </c>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row>
    <row r="8" spans="1:271" s="18" customFormat="1" ht="108" customHeight="1" thickTop="1" thickBot="1">
      <c r="A8" s="29" t="s">
        <v>38</v>
      </c>
      <c r="B8" s="29" t="s">
        <v>206</v>
      </c>
      <c r="C8" s="29" t="s">
        <v>208</v>
      </c>
      <c r="D8" s="22" t="s">
        <v>218</v>
      </c>
      <c r="E8" s="22" t="s">
        <v>486</v>
      </c>
      <c r="F8" s="22" t="s">
        <v>487</v>
      </c>
      <c r="G8" s="635"/>
      <c r="H8" s="627"/>
      <c r="I8" s="23" t="s">
        <v>488</v>
      </c>
      <c r="J8" s="23" t="s">
        <v>489</v>
      </c>
      <c r="K8" s="23" t="s">
        <v>490</v>
      </c>
      <c r="L8" s="23" t="s">
        <v>491</v>
      </c>
      <c r="M8" s="630"/>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row>
    <row r="9" spans="1:271" s="19" customFormat="1" ht="21.75" customHeight="1" thickTop="1" thickBot="1">
      <c r="A9" s="639"/>
      <c r="B9" s="640"/>
      <c r="C9" s="640"/>
      <c r="D9" s="640"/>
      <c r="E9" s="640"/>
      <c r="F9" s="640"/>
      <c r="G9" s="640"/>
      <c r="H9" s="138"/>
      <c r="I9" s="138"/>
      <c r="J9" s="138"/>
      <c r="K9" s="138"/>
      <c r="L9" s="138"/>
      <c r="M9" s="24"/>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row>
    <row r="10" spans="1:271" s="20" customFormat="1" ht="15" customHeight="1">
      <c r="A10" s="641">
        <f>'7- Mapa Final'!A10</f>
        <v>1</v>
      </c>
      <c r="B10" s="616" t="str">
        <f>'7- Mapa Final'!B10</f>
        <v>Incumplimiento de términos en la publicación de información.</v>
      </c>
      <c r="C10" s="616" t="str">
        <f>'7- Mapa Final'!C10</f>
        <v>La información  Administrativa y Judicial de  uso y consulta para los usuarios y partes interesadas, no se ublique para consulta  dentro de los  términos  establecidos por Ley o por la Entidad.</v>
      </c>
      <c r="D10" s="614" t="str">
        <f>'7- Mapa Final'!J10</f>
        <v>Muy Baja - 1</v>
      </c>
      <c r="E10" s="615" t="str">
        <f>'7- Mapa Final'!K10</f>
        <v>Leve - 1</v>
      </c>
      <c r="F10" s="642" t="str">
        <f>'7- Mapa Final'!M10</f>
        <v>Bajo - 1</v>
      </c>
      <c r="G10" s="415" t="s">
        <v>384</v>
      </c>
      <c r="H10" s="613"/>
      <c r="I10" s="613"/>
      <c r="J10" s="613" t="s">
        <v>494</v>
      </c>
      <c r="K10" s="596">
        <v>45292</v>
      </c>
      <c r="L10" s="596">
        <v>45382</v>
      </c>
      <c r="M10" s="598" t="s">
        <v>495</v>
      </c>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row>
    <row r="11" spans="1:271" s="20" customFormat="1" ht="13.5" customHeight="1">
      <c r="A11" s="600"/>
      <c r="B11" s="602"/>
      <c r="C11" s="602"/>
      <c r="D11" s="605"/>
      <c r="E11" s="608"/>
      <c r="F11" s="610"/>
      <c r="G11" s="398"/>
      <c r="H11" s="597"/>
      <c r="I11" s="597"/>
      <c r="J11" s="597"/>
      <c r="K11" s="597"/>
      <c r="L11" s="597"/>
      <c r="M11" s="599"/>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row>
    <row r="12" spans="1:271" s="20" customFormat="1" ht="13.5" customHeight="1">
      <c r="A12" s="600"/>
      <c r="B12" s="602"/>
      <c r="C12" s="602"/>
      <c r="D12" s="605"/>
      <c r="E12" s="608"/>
      <c r="F12" s="610"/>
      <c r="G12" s="398"/>
      <c r="H12" s="597"/>
      <c r="I12" s="597"/>
      <c r="J12" s="597"/>
      <c r="K12" s="597"/>
      <c r="L12" s="597"/>
      <c r="M12" s="599"/>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row>
    <row r="13" spans="1:271" s="20" customFormat="1" ht="13.5" customHeight="1">
      <c r="A13" s="600"/>
      <c r="B13" s="602"/>
      <c r="C13" s="602"/>
      <c r="D13" s="605"/>
      <c r="E13" s="608"/>
      <c r="F13" s="610"/>
      <c r="G13" s="398"/>
      <c r="H13" s="597"/>
      <c r="I13" s="597"/>
      <c r="J13" s="597"/>
      <c r="K13" s="597"/>
      <c r="L13" s="597"/>
      <c r="M13" s="599"/>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row>
    <row r="14" spans="1:271" s="20" customFormat="1" ht="13.5" customHeight="1">
      <c r="A14" s="600"/>
      <c r="B14" s="602"/>
      <c r="C14" s="602"/>
      <c r="D14" s="605"/>
      <c r="E14" s="608"/>
      <c r="F14" s="610"/>
      <c r="G14" s="398"/>
      <c r="H14" s="597"/>
      <c r="I14" s="597"/>
      <c r="J14" s="597"/>
      <c r="K14" s="597"/>
      <c r="L14" s="597"/>
      <c r="M14" s="599"/>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row>
    <row r="15" spans="1:271" s="20" customFormat="1" ht="13.5" customHeight="1">
      <c r="A15" s="600"/>
      <c r="B15" s="602"/>
      <c r="C15" s="602"/>
      <c r="D15" s="605"/>
      <c r="E15" s="608"/>
      <c r="F15" s="610"/>
      <c r="G15" s="398"/>
      <c r="H15" s="597"/>
      <c r="I15" s="597"/>
      <c r="J15" s="597"/>
      <c r="K15" s="597"/>
      <c r="L15" s="597"/>
      <c r="M15" s="599"/>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row>
    <row r="16" spans="1:271" s="20" customFormat="1" ht="13.5" customHeight="1">
      <c r="A16" s="600"/>
      <c r="B16" s="602"/>
      <c r="C16" s="602"/>
      <c r="D16" s="605"/>
      <c r="E16" s="608"/>
      <c r="F16" s="610"/>
      <c r="G16" s="398"/>
      <c r="H16" s="597"/>
      <c r="I16" s="597"/>
      <c r="J16" s="597"/>
      <c r="K16" s="597"/>
      <c r="L16" s="597"/>
      <c r="M16" s="599"/>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row>
    <row r="17" spans="1:169" s="20" customFormat="1" ht="13.5" customHeight="1">
      <c r="A17" s="600"/>
      <c r="B17" s="602"/>
      <c r="C17" s="602"/>
      <c r="D17" s="605"/>
      <c r="E17" s="608"/>
      <c r="F17" s="610"/>
      <c r="G17" s="398"/>
      <c r="H17" s="597"/>
      <c r="I17" s="597"/>
      <c r="J17" s="597"/>
      <c r="K17" s="597"/>
      <c r="L17" s="597"/>
      <c r="M17" s="599"/>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row>
    <row r="18" spans="1:169" s="20" customFormat="1" ht="13.5" customHeight="1">
      <c r="A18" s="600"/>
      <c r="B18" s="602"/>
      <c r="C18" s="602"/>
      <c r="D18" s="605"/>
      <c r="E18" s="608"/>
      <c r="F18" s="610"/>
      <c r="G18" s="398"/>
      <c r="H18" s="597"/>
      <c r="I18" s="597"/>
      <c r="J18" s="597"/>
      <c r="K18" s="597"/>
      <c r="L18" s="597"/>
      <c r="M18" s="599"/>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row>
    <row r="19" spans="1:169" s="20" customFormat="1" ht="21.75" customHeight="1" thickBot="1">
      <c r="A19" s="600"/>
      <c r="B19" s="602"/>
      <c r="C19" s="602"/>
      <c r="D19" s="605"/>
      <c r="E19" s="608"/>
      <c r="F19" s="610"/>
      <c r="G19" s="398"/>
      <c r="H19" s="597"/>
      <c r="I19" s="597"/>
      <c r="J19" s="597"/>
      <c r="K19" s="597"/>
      <c r="L19" s="597"/>
      <c r="M19" s="599"/>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row>
    <row r="20" spans="1:169" s="20" customFormat="1" ht="12.75">
      <c r="A20" s="600">
        <f>'7- Mapa Final'!A20</f>
        <v>2</v>
      </c>
      <c r="B20" s="602" t="str">
        <f>'7- Mapa Final'!B20</f>
        <v>Publicación de información inexacta</v>
      </c>
      <c r="C20" s="602" t="str">
        <f>'7- Mapa Final'!C20</f>
        <v>La información Administrativa y Judicial de  uso y consulta para los usuarios y partes interesadas se publique  con errores de fondo o de forma.</v>
      </c>
      <c r="D20" s="604" t="str">
        <f>'7- Mapa Final'!J20</f>
        <v>Muy Baja - 1</v>
      </c>
      <c r="E20" s="607" t="str">
        <f>'7- Mapa Final'!K20</f>
        <v>Leve - 1</v>
      </c>
      <c r="F20" s="610" t="str">
        <f>'7- Mapa Final'!M20</f>
        <v>Bajo - 1</v>
      </c>
      <c r="G20" s="398" t="s">
        <v>384</v>
      </c>
      <c r="H20" s="597"/>
      <c r="I20" s="597"/>
      <c r="J20" s="597" t="s">
        <v>494</v>
      </c>
      <c r="K20" s="596">
        <v>45292</v>
      </c>
      <c r="L20" s="596">
        <v>45382</v>
      </c>
      <c r="M20" s="598" t="s">
        <v>495</v>
      </c>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row>
    <row r="21" spans="1:169" s="20" customFormat="1" ht="12.75" customHeight="1">
      <c r="A21" s="600"/>
      <c r="B21" s="602"/>
      <c r="C21" s="602"/>
      <c r="D21" s="605"/>
      <c r="E21" s="608"/>
      <c r="F21" s="610"/>
      <c r="G21" s="398"/>
      <c r="H21" s="597"/>
      <c r="I21" s="597"/>
      <c r="J21" s="597"/>
      <c r="K21" s="597"/>
      <c r="L21" s="597"/>
      <c r="M21" s="599"/>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row>
    <row r="22" spans="1:169" s="20" customFormat="1" ht="12.75" customHeight="1">
      <c r="A22" s="600"/>
      <c r="B22" s="602"/>
      <c r="C22" s="602"/>
      <c r="D22" s="605"/>
      <c r="E22" s="608"/>
      <c r="F22" s="610"/>
      <c r="G22" s="398"/>
      <c r="H22" s="597"/>
      <c r="I22" s="597"/>
      <c r="J22" s="597"/>
      <c r="K22" s="597"/>
      <c r="L22" s="597"/>
      <c r="M22" s="599"/>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row>
    <row r="23" spans="1:169" s="20" customFormat="1" ht="12.75" customHeight="1">
      <c r="A23" s="600"/>
      <c r="B23" s="602"/>
      <c r="C23" s="602"/>
      <c r="D23" s="605"/>
      <c r="E23" s="608"/>
      <c r="F23" s="610"/>
      <c r="G23" s="398"/>
      <c r="H23" s="597"/>
      <c r="I23" s="597"/>
      <c r="J23" s="597"/>
      <c r="K23" s="597"/>
      <c r="L23" s="597"/>
      <c r="M23" s="599"/>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row>
    <row r="24" spans="1:169" s="20" customFormat="1" ht="13.5" customHeight="1">
      <c r="A24" s="600"/>
      <c r="B24" s="602"/>
      <c r="C24" s="602"/>
      <c r="D24" s="605"/>
      <c r="E24" s="608"/>
      <c r="F24" s="610"/>
      <c r="G24" s="398"/>
      <c r="H24" s="597"/>
      <c r="I24" s="597"/>
      <c r="J24" s="597"/>
      <c r="K24" s="597"/>
      <c r="L24" s="597"/>
      <c r="M24" s="599"/>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row>
    <row r="25" spans="1:169">
      <c r="A25" s="600"/>
      <c r="B25" s="602"/>
      <c r="C25" s="602"/>
      <c r="D25" s="605"/>
      <c r="E25" s="608"/>
      <c r="F25" s="610"/>
      <c r="G25" s="398"/>
      <c r="H25" s="597"/>
      <c r="I25" s="597"/>
      <c r="J25" s="597"/>
      <c r="K25" s="597"/>
      <c r="L25" s="597"/>
      <c r="M25" s="599"/>
      <c r="N25" s="28"/>
      <c r="O25" s="28"/>
    </row>
    <row r="26" spans="1:169">
      <c r="A26" s="600"/>
      <c r="B26" s="602"/>
      <c r="C26" s="602"/>
      <c r="D26" s="605"/>
      <c r="E26" s="608"/>
      <c r="F26" s="610"/>
      <c r="G26" s="398"/>
      <c r="H26" s="597"/>
      <c r="I26" s="597"/>
      <c r="J26" s="597"/>
      <c r="K26" s="597"/>
      <c r="L26" s="597"/>
      <c r="M26" s="599"/>
      <c r="N26" s="28"/>
      <c r="O26" s="28"/>
    </row>
    <row r="27" spans="1:169">
      <c r="A27" s="600"/>
      <c r="B27" s="602"/>
      <c r="C27" s="602"/>
      <c r="D27" s="605"/>
      <c r="E27" s="608"/>
      <c r="F27" s="610"/>
      <c r="G27" s="398"/>
      <c r="H27" s="597"/>
      <c r="I27" s="597"/>
      <c r="J27" s="597"/>
      <c r="K27" s="597"/>
      <c r="L27" s="597"/>
      <c r="M27" s="599"/>
      <c r="N27" s="28"/>
      <c r="O27" s="28"/>
    </row>
    <row r="28" spans="1:169">
      <c r="A28" s="600"/>
      <c r="B28" s="602"/>
      <c r="C28" s="602"/>
      <c r="D28" s="605"/>
      <c r="E28" s="608"/>
      <c r="F28" s="610"/>
      <c r="G28" s="398"/>
      <c r="H28" s="597"/>
      <c r="I28" s="597"/>
      <c r="J28" s="597"/>
      <c r="K28" s="597"/>
      <c r="L28" s="597"/>
      <c r="M28" s="599"/>
      <c r="N28" s="28"/>
      <c r="O28" s="28"/>
    </row>
    <row r="29" spans="1:169" ht="15.75" thickBot="1">
      <c r="A29" s="600"/>
      <c r="B29" s="602"/>
      <c r="C29" s="602"/>
      <c r="D29" s="605"/>
      <c r="E29" s="608"/>
      <c r="F29" s="610"/>
      <c r="G29" s="398"/>
      <c r="H29" s="597"/>
      <c r="I29" s="597"/>
      <c r="J29" s="597"/>
      <c r="K29" s="597"/>
      <c r="L29" s="597"/>
      <c r="M29" s="599"/>
      <c r="N29" s="28"/>
      <c r="O29" s="28"/>
    </row>
    <row r="30" spans="1:169" s="20" customFormat="1" ht="12.75">
      <c r="A30" s="600">
        <f>'7- Mapa Final'!A30</f>
        <v>3</v>
      </c>
      <c r="B30" s="602" t="str">
        <f>'7- Mapa Final'!B30</f>
        <v xml:space="preserve">Pérdida de información </v>
      </c>
      <c r="C30" s="602" t="str">
        <f>'7- Mapa Final'!C30</f>
        <v>Perdida parcial y/o total de la informacion dispuesta en el portal de la Rama Judicial.</v>
      </c>
      <c r="D30" s="604" t="str">
        <f>'7- Mapa Final'!J30</f>
        <v>Muy Baja - 1</v>
      </c>
      <c r="E30" s="607" t="str">
        <f>'7- Mapa Final'!K30</f>
        <v>Menor - 2</v>
      </c>
      <c r="F30" s="610" t="str">
        <f>'7- Mapa Final'!M30</f>
        <v>Bajo - 2</v>
      </c>
      <c r="G30" s="398" t="s">
        <v>384</v>
      </c>
      <c r="H30" s="597"/>
      <c r="I30" s="597"/>
      <c r="J30" s="613" t="s">
        <v>494</v>
      </c>
      <c r="K30" s="596">
        <v>45292</v>
      </c>
      <c r="L30" s="596">
        <v>45382</v>
      </c>
      <c r="M30" s="598" t="s">
        <v>495</v>
      </c>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row>
    <row r="31" spans="1:169" s="20" customFormat="1" ht="12.75" customHeight="1">
      <c r="A31" s="600"/>
      <c r="B31" s="602"/>
      <c r="C31" s="602"/>
      <c r="D31" s="605"/>
      <c r="E31" s="608"/>
      <c r="F31" s="610"/>
      <c r="G31" s="398"/>
      <c r="H31" s="597"/>
      <c r="I31" s="597"/>
      <c r="J31" s="597"/>
      <c r="K31" s="597"/>
      <c r="L31" s="597"/>
      <c r="M31" s="599"/>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row>
    <row r="32" spans="1:169" s="20" customFormat="1" ht="12.75" customHeight="1">
      <c r="A32" s="600"/>
      <c r="B32" s="602"/>
      <c r="C32" s="602"/>
      <c r="D32" s="605"/>
      <c r="E32" s="608"/>
      <c r="F32" s="610"/>
      <c r="G32" s="398"/>
      <c r="H32" s="597"/>
      <c r="I32" s="597"/>
      <c r="J32" s="597"/>
      <c r="K32" s="597"/>
      <c r="L32" s="597"/>
      <c r="M32" s="599"/>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row>
    <row r="33" spans="1:169" s="20" customFormat="1" ht="12.75" customHeight="1">
      <c r="A33" s="600"/>
      <c r="B33" s="602"/>
      <c r="C33" s="602"/>
      <c r="D33" s="605"/>
      <c r="E33" s="608"/>
      <c r="F33" s="610"/>
      <c r="G33" s="398"/>
      <c r="H33" s="597"/>
      <c r="I33" s="597"/>
      <c r="J33" s="597"/>
      <c r="K33" s="597"/>
      <c r="L33" s="597"/>
      <c r="M33" s="599"/>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row>
    <row r="34" spans="1:169" s="20" customFormat="1" ht="13.5" customHeight="1">
      <c r="A34" s="600"/>
      <c r="B34" s="602"/>
      <c r="C34" s="602"/>
      <c r="D34" s="605"/>
      <c r="E34" s="608"/>
      <c r="F34" s="610"/>
      <c r="G34" s="398"/>
      <c r="H34" s="597"/>
      <c r="I34" s="597"/>
      <c r="J34" s="597"/>
      <c r="K34" s="597"/>
      <c r="L34" s="597"/>
      <c r="M34" s="599"/>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row>
    <row r="35" spans="1:169">
      <c r="A35" s="600"/>
      <c r="B35" s="602"/>
      <c r="C35" s="602"/>
      <c r="D35" s="605"/>
      <c r="E35" s="608"/>
      <c r="F35" s="610"/>
      <c r="G35" s="398"/>
      <c r="H35" s="597"/>
      <c r="I35" s="597"/>
      <c r="J35" s="597"/>
      <c r="K35" s="597"/>
      <c r="L35" s="597"/>
      <c r="M35" s="599"/>
      <c r="N35" s="28"/>
      <c r="O35" s="28"/>
    </row>
    <row r="36" spans="1:169">
      <c r="A36" s="600"/>
      <c r="B36" s="602"/>
      <c r="C36" s="602"/>
      <c r="D36" s="605"/>
      <c r="E36" s="608"/>
      <c r="F36" s="610"/>
      <c r="G36" s="398"/>
      <c r="H36" s="597"/>
      <c r="I36" s="597"/>
      <c r="J36" s="597"/>
      <c r="K36" s="597"/>
      <c r="L36" s="597"/>
      <c r="M36" s="599"/>
      <c r="N36" s="28"/>
      <c r="O36" s="28"/>
    </row>
    <row r="37" spans="1:169">
      <c r="A37" s="600"/>
      <c r="B37" s="602"/>
      <c r="C37" s="602"/>
      <c r="D37" s="605"/>
      <c r="E37" s="608"/>
      <c r="F37" s="610"/>
      <c r="G37" s="398"/>
      <c r="H37" s="597"/>
      <c r="I37" s="597"/>
      <c r="J37" s="597"/>
      <c r="K37" s="597"/>
      <c r="L37" s="597"/>
      <c r="M37" s="599"/>
      <c r="N37" s="28"/>
      <c r="O37" s="28"/>
    </row>
    <row r="38" spans="1:169">
      <c r="A38" s="600"/>
      <c r="B38" s="602"/>
      <c r="C38" s="602"/>
      <c r="D38" s="605"/>
      <c r="E38" s="608"/>
      <c r="F38" s="610"/>
      <c r="G38" s="398"/>
      <c r="H38" s="597"/>
      <c r="I38" s="597"/>
      <c r="J38" s="597"/>
      <c r="K38" s="597"/>
      <c r="L38" s="597"/>
      <c r="M38" s="599"/>
      <c r="N38" s="28"/>
      <c r="O38" s="28"/>
    </row>
    <row r="39" spans="1:169" ht="15.75" thickBot="1">
      <c r="A39" s="600"/>
      <c r="B39" s="602"/>
      <c r="C39" s="602"/>
      <c r="D39" s="605"/>
      <c r="E39" s="608"/>
      <c r="F39" s="610"/>
      <c r="G39" s="398"/>
      <c r="H39" s="597"/>
      <c r="I39" s="597"/>
      <c r="J39" s="597"/>
      <c r="K39" s="597"/>
      <c r="L39" s="597"/>
      <c r="M39" s="599"/>
      <c r="N39" s="28"/>
      <c r="O39" s="28"/>
    </row>
    <row r="40" spans="1:169" s="20" customFormat="1" ht="12.75">
      <c r="A40" s="600">
        <f>'7- Mapa Final'!A40</f>
        <v>4</v>
      </c>
      <c r="B40" s="602" t="str">
        <f>'7- Mapa Final'!B40</f>
        <v>Sustracción o publicación de infomacion reservada</v>
      </c>
      <c r="C40" s="602" t="str">
        <f>'7- Mapa Final'!C40</f>
        <v>Publicación o difusión  de información sin el cumplimiento de los criterios de seguridad, calidad o imágen establecidos.</v>
      </c>
      <c r="D40" s="604" t="str">
        <f>'7- Mapa Final'!J40</f>
        <v>Muy Baja - 1</v>
      </c>
      <c r="E40" s="607" t="str">
        <f>'7- Mapa Final'!K40</f>
        <v>Menor - 2</v>
      </c>
      <c r="F40" s="610" t="str">
        <f>'7- Mapa Final'!M40</f>
        <v>Bajo - 2</v>
      </c>
      <c r="G40" s="398" t="s">
        <v>384</v>
      </c>
      <c r="H40" s="597"/>
      <c r="I40" s="597"/>
      <c r="J40" s="597" t="s">
        <v>494</v>
      </c>
      <c r="K40" s="596">
        <v>45292</v>
      </c>
      <c r="L40" s="596">
        <v>45382</v>
      </c>
      <c r="M40" s="598" t="s">
        <v>495</v>
      </c>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row>
    <row r="41" spans="1:169" s="20" customFormat="1" ht="12.75" customHeight="1">
      <c r="A41" s="600"/>
      <c r="B41" s="602"/>
      <c r="C41" s="602"/>
      <c r="D41" s="605"/>
      <c r="E41" s="608"/>
      <c r="F41" s="610"/>
      <c r="G41" s="398"/>
      <c r="H41" s="597"/>
      <c r="I41" s="597"/>
      <c r="J41" s="597"/>
      <c r="K41" s="597"/>
      <c r="L41" s="597"/>
      <c r="M41" s="599"/>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row>
    <row r="42" spans="1:169" s="20" customFormat="1" ht="12.75" customHeight="1">
      <c r="A42" s="600"/>
      <c r="B42" s="602"/>
      <c r="C42" s="602"/>
      <c r="D42" s="605"/>
      <c r="E42" s="608"/>
      <c r="F42" s="610"/>
      <c r="G42" s="398"/>
      <c r="H42" s="597"/>
      <c r="I42" s="597"/>
      <c r="J42" s="597"/>
      <c r="K42" s="597"/>
      <c r="L42" s="597"/>
      <c r="M42" s="599"/>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row>
    <row r="43" spans="1:169" s="20" customFormat="1" ht="12.75" customHeight="1">
      <c r="A43" s="600"/>
      <c r="B43" s="602"/>
      <c r="C43" s="602"/>
      <c r="D43" s="605"/>
      <c r="E43" s="608"/>
      <c r="F43" s="610"/>
      <c r="G43" s="398"/>
      <c r="H43" s="597"/>
      <c r="I43" s="597"/>
      <c r="J43" s="597"/>
      <c r="K43" s="597"/>
      <c r="L43" s="597"/>
      <c r="M43" s="599"/>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c r="EI43" s="28"/>
      <c r="EJ43" s="28"/>
      <c r="EK43" s="28"/>
      <c r="EL43" s="28"/>
      <c r="EM43" s="28"/>
      <c r="EN43" s="28"/>
      <c r="EO43" s="28"/>
      <c r="EP43" s="28"/>
      <c r="EQ43" s="28"/>
      <c r="ER43" s="28"/>
      <c r="ES43" s="28"/>
      <c r="ET43" s="28"/>
      <c r="EU43" s="28"/>
      <c r="EV43" s="28"/>
      <c r="EW43" s="28"/>
      <c r="EX43" s="28"/>
      <c r="EY43" s="28"/>
      <c r="EZ43" s="28"/>
      <c r="FA43" s="28"/>
      <c r="FB43" s="28"/>
      <c r="FC43" s="28"/>
      <c r="FD43" s="28"/>
      <c r="FE43" s="28"/>
      <c r="FF43" s="28"/>
      <c r="FG43" s="28"/>
      <c r="FH43" s="28"/>
      <c r="FI43" s="28"/>
      <c r="FJ43" s="28"/>
      <c r="FK43" s="28"/>
      <c r="FL43" s="28"/>
      <c r="FM43" s="28"/>
    </row>
    <row r="44" spans="1:169" s="20" customFormat="1" ht="13.5" customHeight="1">
      <c r="A44" s="600"/>
      <c r="B44" s="602"/>
      <c r="C44" s="602"/>
      <c r="D44" s="605"/>
      <c r="E44" s="608"/>
      <c r="F44" s="610"/>
      <c r="G44" s="398"/>
      <c r="H44" s="597"/>
      <c r="I44" s="597"/>
      <c r="J44" s="597"/>
      <c r="K44" s="597"/>
      <c r="L44" s="597"/>
      <c r="M44" s="599"/>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row>
    <row r="45" spans="1:169">
      <c r="A45" s="600"/>
      <c r="B45" s="602"/>
      <c r="C45" s="602"/>
      <c r="D45" s="605"/>
      <c r="E45" s="608"/>
      <c r="F45" s="610"/>
      <c r="G45" s="398"/>
      <c r="H45" s="597"/>
      <c r="I45" s="597"/>
      <c r="J45" s="597"/>
      <c r="K45" s="597"/>
      <c r="L45" s="597"/>
      <c r="M45" s="599"/>
      <c r="N45" s="28"/>
      <c r="O45" s="28"/>
    </row>
    <row r="46" spans="1:169">
      <c r="A46" s="600"/>
      <c r="B46" s="602"/>
      <c r="C46" s="602"/>
      <c r="D46" s="605"/>
      <c r="E46" s="608"/>
      <c r="F46" s="610"/>
      <c r="G46" s="398"/>
      <c r="H46" s="597"/>
      <c r="I46" s="597"/>
      <c r="J46" s="597"/>
      <c r="K46" s="597"/>
      <c r="L46" s="597"/>
      <c r="M46" s="599"/>
      <c r="N46" s="28"/>
      <c r="O46" s="28"/>
    </row>
    <row r="47" spans="1:169">
      <c r="A47" s="600"/>
      <c r="B47" s="602"/>
      <c r="C47" s="602"/>
      <c r="D47" s="605"/>
      <c r="E47" s="608"/>
      <c r="F47" s="610"/>
      <c r="G47" s="398"/>
      <c r="H47" s="597"/>
      <c r="I47" s="597"/>
      <c r="J47" s="597"/>
      <c r="K47" s="597"/>
      <c r="L47" s="597"/>
      <c r="M47" s="599"/>
      <c r="N47" s="28"/>
      <c r="O47" s="28"/>
    </row>
    <row r="48" spans="1:169">
      <c r="A48" s="600"/>
      <c r="B48" s="602"/>
      <c r="C48" s="602"/>
      <c r="D48" s="605"/>
      <c r="E48" s="608"/>
      <c r="F48" s="610"/>
      <c r="G48" s="398"/>
      <c r="H48" s="597"/>
      <c r="I48" s="597"/>
      <c r="J48" s="597"/>
      <c r="K48" s="597"/>
      <c r="L48" s="597"/>
      <c r="M48" s="599"/>
      <c r="N48" s="28"/>
      <c r="O48" s="28"/>
    </row>
    <row r="49" spans="1:169">
      <c r="A49" s="600"/>
      <c r="B49" s="602"/>
      <c r="C49" s="602"/>
      <c r="D49" s="605"/>
      <c r="E49" s="608"/>
      <c r="F49" s="610"/>
      <c r="G49" s="398"/>
      <c r="H49" s="597"/>
      <c r="I49" s="597"/>
      <c r="J49" s="597"/>
      <c r="K49" s="597"/>
      <c r="L49" s="597"/>
      <c r="M49" s="599"/>
      <c r="N49" s="28"/>
      <c r="O49" s="28"/>
    </row>
    <row r="50" spans="1:169" s="20" customFormat="1" ht="12.75" hidden="1">
      <c r="A50" s="600">
        <f>'7- Mapa Final'!A50</f>
        <v>5</v>
      </c>
      <c r="B50" s="602" t="str">
        <f>'7- Mapa Final'!B50</f>
        <v xml:space="preserve">Recibir dádivas o beneficios a nombre propio o de terceros para  afectar la seguridad o confidencialidad de la información   </v>
      </c>
      <c r="C50" s="602" t="str">
        <f>'7- Mapa Final'!C50</f>
        <v xml:space="preserve">Recibir dádivas o beneficios a nombre propio o de terceros por   revelar información confidencial,  alterar, retener o no publicar información.  </v>
      </c>
      <c r="D50" s="604" t="str">
        <f>'7- Mapa Final'!J50</f>
        <v>Muy Baja - 1</v>
      </c>
      <c r="E50" s="607" t="str">
        <f>'7- Mapa Final'!K50</f>
        <v>Catastrófico - 5</v>
      </c>
      <c r="F50" s="610" t="str">
        <f>'7- Mapa Final'!M50</f>
        <v>Extremo - 5</v>
      </c>
      <c r="G50" s="398" t="s">
        <v>437</v>
      </c>
      <c r="H50" s="597"/>
      <c r="I50" s="597"/>
      <c r="J50" s="613" t="s">
        <v>494</v>
      </c>
      <c r="K50" s="596">
        <v>45292</v>
      </c>
      <c r="L50" s="596">
        <v>45382</v>
      </c>
      <c r="M50" s="598" t="s">
        <v>495</v>
      </c>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c r="BS50" s="28"/>
      <c r="BT50" s="28"/>
      <c r="BU50" s="28"/>
      <c r="BV50" s="28"/>
      <c r="BW50" s="28"/>
      <c r="BX50" s="28"/>
      <c r="BY50" s="28"/>
      <c r="BZ50" s="28"/>
      <c r="CA50" s="28"/>
      <c r="CB50" s="28"/>
      <c r="CC50" s="28"/>
      <c r="CD50" s="28"/>
      <c r="CE50" s="28"/>
      <c r="CF50" s="28"/>
      <c r="CG50" s="28"/>
      <c r="CH50" s="28"/>
      <c r="CI50" s="28"/>
      <c r="CJ50" s="28"/>
      <c r="CK50" s="28"/>
      <c r="CL50" s="28"/>
      <c r="CM50" s="28"/>
      <c r="CN50" s="28"/>
      <c r="CO50" s="28"/>
      <c r="CP50" s="28"/>
      <c r="CQ50" s="28"/>
      <c r="CR50" s="28"/>
      <c r="CS50" s="28"/>
      <c r="CT50" s="28"/>
      <c r="CU50" s="28"/>
      <c r="CV50" s="28"/>
      <c r="CW50" s="28"/>
      <c r="CX50" s="28"/>
      <c r="CY50" s="28"/>
      <c r="CZ50" s="28"/>
      <c r="DA50" s="28"/>
      <c r="DB50" s="28"/>
      <c r="DC50" s="28"/>
      <c r="DD50" s="28"/>
      <c r="DE50" s="28"/>
      <c r="DF50" s="28"/>
      <c r="DG50" s="28"/>
      <c r="DH50" s="28"/>
      <c r="DI50" s="28"/>
      <c r="DJ50" s="28"/>
      <c r="DK50" s="28"/>
      <c r="DL50" s="28"/>
      <c r="DM50" s="28"/>
      <c r="DN50" s="28"/>
      <c r="DO50" s="28"/>
      <c r="DP50" s="28"/>
      <c r="DQ50" s="28"/>
      <c r="DR50" s="28"/>
      <c r="DS50" s="28"/>
      <c r="DT50" s="28"/>
      <c r="DU50" s="28"/>
      <c r="DV50" s="28"/>
      <c r="DW50" s="28"/>
      <c r="DX50" s="28"/>
      <c r="DY50" s="28"/>
      <c r="DZ50" s="28"/>
      <c r="EA50" s="28"/>
      <c r="EB50" s="28"/>
      <c r="EC50" s="28"/>
      <c r="ED50" s="28"/>
      <c r="EE50" s="28"/>
      <c r="EF50" s="28"/>
      <c r="EG50" s="28"/>
      <c r="EH50" s="28"/>
      <c r="EI50" s="28"/>
      <c r="EJ50" s="28"/>
      <c r="EK50" s="28"/>
      <c r="EL50" s="28"/>
      <c r="EM50" s="28"/>
      <c r="EN50" s="28"/>
      <c r="EO50" s="28"/>
      <c r="EP50" s="28"/>
      <c r="EQ50" s="28"/>
      <c r="ER50" s="28"/>
      <c r="ES50" s="28"/>
      <c r="ET50" s="28"/>
      <c r="EU50" s="28"/>
      <c r="EV50" s="28"/>
      <c r="EW50" s="28"/>
      <c r="EX50" s="28"/>
      <c r="EY50" s="28"/>
      <c r="EZ50" s="28"/>
      <c r="FA50" s="28"/>
      <c r="FB50" s="28"/>
      <c r="FC50" s="28"/>
      <c r="FD50" s="28"/>
      <c r="FE50" s="28"/>
      <c r="FF50" s="28"/>
      <c r="FG50" s="28"/>
      <c r="FH50" s="28"/>
      <c r="FI50" s="28"/>
      <c r="FJ50" s="28"/>
      <c r="FK50" s="28"/>
      <c r="FL50" s="28"/>
      <c r="FM50" s="28"/>
    </row>
    <row r="51" spans="1:169" s="20" customFormat="1" ht="12.75" hidden="1" customHeight="1">
      <c r="A51" s="600"/>
      <c r="B51" s="602"/>
      <c r="C51" s="602"/>
      <c r="D51" s="605"/>
      <c r="E51" s="608"/>
      <c r="F51" s="610"/>
      <c r="G51" s="398"/>
      <c r="H51" s="597"/>
      <c r="I51" s="597"/>
      <c r="J51" s="597"/>
      <c r="K51" s="597"/>
      <c r="L51" s="597"/>
      <c r="M51" s="599"/>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c r="BP51" s="28"/>
      <c r="BQ51" s="28"/>
      <c r="BR51" s="28"/>
      <c r="BS51" s="28"/>
      <c r="BT51" s="28"/>
      <c r="BU51" s="28"/>
      <c r="BV51" s="28"/>
      <c r="BW51" s="28"/>
      <c r="BX51" s="28"/>
      <c r="BY51" s="28"/>
      <c r="BZ51" s="28"/>
      <c r="CA51" s="28"/>
      <c r="CB51" s="28"/>
      <c r="CC51" s="28"/>
      <c r="CD51" s="28"/>
      <c r="CE51" s="28"/>
      <c r="CF51" s="28"/>
      <c r="CG51" s="28"/>
      <c r="CH51" s="28"/>
      <c r="CI51" s="28"/>
      <c r="CJ51" s="28"/>
      <c r="CK51" s="28"/>
      <c r="CL51" s="28"/>
      <c r="CM51" s="28"/>
      <c r="CN51" s="28"/>
      <c r="CO51" s="28"/>
      <c r="CP51" s="28"/>
      <c r="CQ51" s="28"/>
      <c r="CR51" s="28"/>
      <c r="CS51" s="28"/>
      <c r="CT51" s="28"/>
      <c r="CU51" s="28"/>
      <c r="CV51" s="28"/>
      <c r="CW51" s="28"/>
      <c r="CX51" s="28"/>
      <c r="CY51" s="28"/>
      <c r="CZ51" s="28"/>
      <c r="DA51" s="28"/>
      <c r="DB51" s="28"/>
      <c r="DC51" s="28"/>
      <c r="DD51" s="28"/>
      <c r="DE51" s="28"/>
      <c r="DF51" s="28"/>
      <c r="DG51" s="28"/>
      <c r="DH51" s="28"/>
      <c r="DI51" s="28"/>
      <c r="DJ51" s="28"/>
      <c r="DK51" s="28"/>
      <c r="DL51" s="28"/>
      <c r="DM51" s="28"/>
      <c r="DN51" s="28"/>
      <c r="DO51" s="28"/>
      <c r="DP51" s="28"/>
      <c r="DQ51" s="28"/>
      <c r="DR51" s="28"/>
      <c r="DS51" s="28"/>
      <c r="DT51" s="28"/>
      <c r="DU51" s="28"/>
      <c r="DV51" s="28"/>
      <c r="DW51" s="28"/>
      <c r="DX51" s="28"/>
      <c r="DY51" s="28"/>
      <c r="DZ51" s="28"/>
      <c r="EA51" s="28"/>
      <c r="EB51" s="28"/>
      <c r="EC51" s="28"/>
      <c r="ED51" s="28"/>
      <c r="EE51" s="28"/>
      <c r="EF51" s="28"/>
      <c r="EG51" s="28"/>
      <c r="EH51" s="28"/>
      <c r="EI51" s="28"/>
      <c r="EJ51" s="28"/>
      <c r="EK51" s="28"/>
      <c r="EL51" s="28"/>
      <c r="EM51" s="28"/>
      <c r="EN51" s="28"/>
      <c r="EO51" s="28"/>
      <c r="EP51" s="28"/>
      <c r="EQ51" s="28"/>
      <c r="ER51" s="28"/>
      <c r="ES51" s="28"/>
      <c r="ET51" s="28"/>
      <c r="EU51" s="28"/>
      <c r="EV51" s="28"/>
      <c r="EW51" s="28"/>
      <c r="EX51" s="28"/>
      <c r="EY51" s="28"/>
      <c r="EZ51" s="28"/>
      <c r="FA51" s="28"/>
      <c r="FB51" s="28"/>
      <c r="FC51" s="28"/>
      <c r="FD51" s="28"/>
      <c r="FE51" s="28"/>
      <c r="FF51" s="28"/>
      <c r="FG51" s="28"/>
      <c r="FH51" s="28"/>
      <c r="FI51" s="28"/>
      <c r="FJ51" s="28"/>
      <c r="FK51" s="28"/>
      <c r="FL51" s="28"/>
      <c r="FM51" s="28"/>
    </row>
    <row r="52" spans="1:169" s="20" customFormat="1" ht="12.75" hidden="1" customHeight="1">
      <c r="A52" s="600"/>
      <c r="B52" s="602"/>
      <c r="C52" s="602"/>
      <c r="D52" s="605"/>
      <c r="E52" s="608"/>
      <c r="F52" s="610"/>
      <c r="G52" s="398"/>
      <c r="H52" s="597"/>
      <c r="I52" s="597"/>
      <c r="J52" s="597"/>
      <c r="K52" s="597"/>
      <c r="L52" s="597"/>
      <c r="M52" s="599"/>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28"/>
      <c r="BO52" s="28"/>
      <c r="BP52" s="28"/>
      <c r="BQ52" s="28"/>
      <c r="BR52" s="28"/>
      <c r="BS52" s="28"/>
      <c r="BT52" s="28"/>
      <c r="BU52" s="28"/>
      <c r="BV52" s="28"/>
      <c r="BW52" s="28"/>
      <c r="BX52" s="28"/>
      <c r="BY52" s="28"/>
      <c r="BZ52" s="28"/>
      <c r="CA52" s="28"/>
      <c r="CB52" s="28"/>
      <c r="CC52" s="28"/>
      <c r="CD52" s="28"/>
      <c r="CE52" s="28"/>
      <c r="CF52" s="28"/>
      <c r="CG52" s="28"/>
      <c r="CH52" s="28"/>
      <c r="CI52" s="28"/>
      <c r="CJ52" s="28"/>
      <c r="CK52" s="28"/>
      <c r="CL52" s="28"/>
      <c r="CM52" s="28"/>
      <c r="CN52" s="28"/>
      <c r="CO52" s="28"/>
      <c r="CP52" s="28"/>
      <c r="CQ52" s="28"/>
      <c r="CR52" s="28"/>
      <c r="CS52" s="28"/>
      <c r="CT52" s="28"/>
      <c r="CU52" s="28"/>
      <c r="CV52" s="28"/>
      <c r="CW52" s="28"/>
      <c r="CX52" s="28"/>
      <c r="CY52" s="28"/>
      <c r="CZ52" s="28"/>
      <c r="DA52" s="28"/>
      <c r="DB52" s="28"/>
      <c r="DC52" s="28"/>
      <c r="DD52" s="28"/>
      <c r="DE52" s="28"/>
      <c r="DF52" s="28"/>
      <c r="DG52" s="28"/>
      <c r="DH52" s="28"/>
      <c r="DI52" s="28"/>
      <c r="DJ52" s="28"/>
      <c r="DK52" s="28"/>
      <c r="DL52" s="28"/>
      <c r="DM52" s="28"/>
      <c r="DN52" s="28"/>
      <c r="DO52" s="28"/>
      <c r="DP52" s="28"/>
      <c r="DQ52" s="28"/>
      <c r="DR52" s="28"/>
      <c r="DS52" s="28"/>
      <c r="DT52" s="28"/>
      <c r="DU52" s="28"/>
      <c r="DV52" s="28"/>
      <c r="DW52" s="28"/>
      <c r="DX52" s="28"/>
      <c r="DY52" s="28"/>
      <c r="DZ52" s="28"/>
      <c r="EA52" s="28"/>
      <c r="EB52" s="28"/>
      <c r="EC52" s="28"/>
      <c r="ED52" s="28"/>
      <c r="EE52" s="28"/>
      <c r="EF52" s="28"/>
      <c r="EG52" s="28"/>
      <c r="EH52" s="28"/>
      <c r="EI52" s="28"/>
      <c r="EJ52" s="28"/>
      <c r="EK52" s="28"/>
      <c r="EL52" s="28"/>
      <c r="EM52" s="28"/>
      <c r="EN52" s="28"/>
      <c r="EO52" s="28"/>
      <c r="EP52" s="28"/>
      <c r="EQ52" s="28"/>
      <c r="ER52" s="28"/>
      <c r="ES52" s="28"/>
      <c r="ET52" s="28"/>
      <c r="EU52" s="28"/>
      <c r="EV52" s="28"/>
      <c r="EW52" s="28"/>
      <c r="EX52" s="28"/>
      <c r="EY52" s="28"/>
      <c r="EZ52" s="28"/>
      <c r="FA52" s="28"/>
      <c r="FB52" s="28"/>
      <c r="FC52" s="28"/>
      <c r="FD52" s="28"/>
      <c r="FE52" s="28"/>
      <c r="FF52" s="28"/>
      <c r="FG52" s="28"/>
      <c r="FH52" s="28"/>
      <c r="FI52" s="28"/>
      <c r="FJ52" s="28"/>
      <c r="FK52" s="28"/>
      <c r="FL52" s="28"/>
      <c r="FM52" s="28"/>
    </row>
    <row r="53" spans="1:169" s="20" customFormat="1" ht="12.75" hidden="1" customHeight="1">
      <c r="A53" s="600"/>
      <c r="B53" s="602"/>
      <c r="C53" s="602"/>
      <c r="D53" s="605"/>
      <c r="E53" s="608"/>
      <c r="F53" s="610"/>
      <c r="G53" s="398"/>
      <c r="H53" s="597"/>
      <c r="I53" s="597"/>
      <c r="J53" s="597"/>
      <c r="K53" s="597"/>
      <c r="L53" s="597"/>
      <c r="M53" s="599"/>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row>
    <row r="54" spans="1:169" s="20" customFormat="1" ht="13.5" hidden="1" customHeight="1">
      <c r="A54" s="600"/>
      <c r="B54" s="602"/>
      <c r="C54" s="602"/>
      <c r="D54" s="605"/>
      <c r="E54" s="608"/>
      <c r="F54" s="610"/>
      <c r="G54" s="398"/>
      <c r="H54" s="597"/>
      <c r="I54" s="597"/>
      <c r="J54" s="597"/>
      <c r="K54" s="597"/>
      <c r="L54" s="597"/>
      <c r="M54" s="599"/>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row>
    <row r="55" spans="1:169" hidden="1">
      <c r="A55" s="600"/>
      <c r="B55" s="602"/>
      <c r="C55" s="602"/>
      <c r="D55" s="605"/>
      <c r="E55" s="608"/>
      <c r="F55" s="610"/>
      <c r="G55" s="398"/>
      <c r="H55" s="597"/>
      <c r="I55" s="597"/>
      <c r="J55" s="597"/>
      <c r="K55" s="597"/>
      <c r="L55" s="597"/>
      <c r="M55" s="599"/>
      <c r="N55" s="28"/>
      <c r="O55" s="28"/>
    </row>
    <row r="56" spans="1:169" hidden="1">
      <c r="A56" s="600"/>
      <c r="B56" s="602"/>
      <c r="C56" s="602"/>
      <c r="D56" s="605"/>
      <c r="E56" s="608"/>
      <c r="F56" s="610"/>
      <c r="G56" s="398"/>
      <c r="H56" s="597"/>
      <c r="I56" s="597"/>
      <c r="J56" s="597"/>
      <c r="K56" s="597"/>
      <c r="L56" s="597"/>
      <c r="M56" s="599"/>
      <c r="N56" s="28"/>
      <c r="O56" s="28"/>
    </row>
    <row r="57" spans="1:169" hidden="1">
      <c r="A57" s="600"/>
      <c r="B57" s="602"/>
      <c r="C57" s="602"/>
      <c r="D57" s="605"/>
      <c r="E57" s="608"/>
      <c r="F57" s="610"/>
      <c r="G57" s="398"/>
      <c r="H57" s="597"/>
      <c r="I57" s="597"/>
      <c r="J57" s="597"/>
      <c r="K57" s="597"/>
      <c r="L57" s="597"/>
      <c r="M57" s="599"/>
      <c r="N57" s="28"/>
      <c r="O57" s="28"/>
    </row>
    <row r="58" spans="1:169" hidden="1">
      <c r="A58" s="600"/>
      <c r="B58" s="602"/>
      <c r="C58" s="602"/>
      <c r="D58" s="605"/>
      <c r="E58" s="608"/>
      <c r="F58" s="610"/>
      <c r="G58" s="398"/>
      <c r="H58" s="597"/>
      <c r="I58" s="597"/>
      <c r="J58" s="597"/>
      <c r="K58" s="597"/>
      <c r="L58" s="597"/>
      <c r="M58" s="599"/>
      <c r="N58" s="28"/>
      <c r="O58" s="28"/>
    </row>
    <row r="59" spans="1:169" ht="15.75" hidden="1" thickBot="1">
      <c r="A59" s="600"/>
      <c r="B59" s="602"/>
      <c r="C59" s="602"/>
      <c r="D59" s="605"/>
      <c r="E59" s="608"/>
      <c r="F59" s="610"/>
      <c r="G59" s="398"/>
      <c r="H59" s="597"/>
      <c r="I59" s="597"/>
      <c r="J59" s="597"/>
      <c r="K59" s="597"/>
      <c r="L59" s="597"/>
      <c r="M59" s="599"/>
      <c r="N59" s="28"/>
      <c r="O59" s="28"/>
    </row>
    <row r="60" spans="1:169" hidden="1">
      <c r="A60" s="600">
        <f>'7- Mapa Final'!A60</f>
        <v>6</v>
      </c>
      <c r="B60" s="602" t="str">
        <f>'7- Mapa Final'!B60</f>
        <v>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v>
      </c>
      <c r="C60" s="602" t="str">
        <f>'7- Mapa Final'!C60</f>
        <v>Cuando por indebido interés se actúe afectando la prestación del servicio de Audiencias Virtuales, Videoconferencias y  streaming (Servicios por Demanda), afectando el desarrollo de procesos judiciales y la transmisión de eventos.</v>
      </c>
      <c r="D60" s="604" t="str">
        <f>'7- Mapa Final'!J60</f>
        <v>Muy Baja - 1</v>
      </c>
      <c r="E60" s="607" t="str">
        <f>'7- Mapa Final'!K60</f>
        <v>Menor - 2</v>
      </c>
      <c r="F60" s="610" t="str">
        <f>'7- Mapa Final'!M60</f>
        <v>Bajo - 2</v>
      </c>
      <c r="G60" s="398" t="s">
        <v>437</v>
      </c>
      <c r="H60" s="597"/>
      <c r="I60" s="597"/>
      <c r="J60" s="597" t="s">
        <v>494</v>
      </c>
      <c r="K60" s="596">
        <v>45292</v>
      </c>
      <c r="L60" s="596">
        <v>45382</v>
      </c>
      <c r="M60" s="598" t="s">
        <v>495</v>
      </c>
    </row>
    <row r="61" spans="1:169" hidden="1">
      <c r="A61" s="600"/>
      <c r="B61" s="602"/>
      <c r="C61" s="602"/>
      <c r="D61" s="605"/>
      <c r="E61" s="608"/>
      <c r="F61" s="610"/>
      <c r="G61" s="398"/>
      <c r="H61" s="597"/>
      <c r="I61" s="597"/>
      <c r="J61" s="597"/>
      <c r="K61" s="597"/>
      <c r="L61" s="597"/>
      <c r="M61" s="599"/>
    </row>
    <row r="62" spans="1:169" hidden="1">
      <c r="A62" s="600"/>
      <c r="B62" s="602"/>
      <c r="C62" s="602"/>
      <c r="D62" s="605"/>
      <c r="E62" s="608"/>
      <c r="F62" s="610"/>
      <c r="G62" s="398"/>
      <c r="H62" s="597"/>
      <c r="I62" s="597"/>
      <c r="J62" s="597"/>
      <c r="K62" s="597"/>
      <c r="L62" s="597"/>
      <c r="M62" s="599"/>
    </row>
    <row r="63" spans="1:169" hidden="1">
      <c r="A63" s="600"/>
      <c r="B63" s="602"/>
      <c r="C63" s="602"/>
      <c r="D63" s="605"/>
      <c r="E63" s="608"/>
      <c r="F63" s="610"/>
      <c r="G63" s="398"/>
      <c r="H63" s="597"/>
      <c r="I63" s="597"/>
      <c r="J63" s="597"/>
      <c r="K63" s="597"/>
      <c r="L63" s="597"/>
      <c r="M63" s="599"/>
    </row>
    <row r="64" spans="1:169" hidden="1">
      <c r="A64" s="600"/>
      <c r="B64" s="602"/>
      <c r="C64" s="602"/>
      <c r="D64" s="605"/>
      <c r="E64" s="608"/>
      <c r="F64" s="610"/>
      <c r="G64" s="398"/>
      <c r="H64" s="597"/>
      <c r="I64" s="597"/>
      <c r="J64" s="597"/>
      <c r="K64" s="597"/>
      <c r="L64" s="597"/>
      <c r="M64" s="599"/>
    </row>
    <row r="65" spans="1:13" hidden="1">
      <c r="A65" s="600"/>
      <c r="B65" s="602"/>
      <c r="C65" s="602"/>
      <c r="D65" s="605"/>
      <c r="E65" s="608"/>
      <c r="F65" s="610"/>
      <c r="G65" s="398"/>
      <c r="H65" s="597"/>
      <c r="I65" s="597"/>
      <c r="J65" s="597"/>
      <c r="K65" s="597"/>
      <c r="L65" s="597"/>
      <c r="M65" s="599"/>
    </row>
    <row r="66" spans="1:13" hidden="1">
      <c r="A66" s="600"/>
      <c r="B66" s="602"/>
      <c r="C66" s="602"/>
      <c r="D66" s="605"/>
      <c r="E66" s="608"/>
      <c r="F66" s="610"/>
      <c r="G66" s="398"/>
      <c r="H66" s="597"/>
      <c r="I66" s="597"/>
      <c r="J66" s="597"/>
      <c r="K66" s="597"/>
      <c r="L66" s="597"/>
      <c r="M66" s="599"/>
    </row>
    <row r="67" spans="1:13" hidden="1">
      <c r="A67" s="600"/>
      <c r="B67" s="602"/>
      <c r="C67" s="602"/>
      <c r="D67" s="605"/>
      <c r="E67" s="608"/>
      <c r="F67" s="610"/>
      <c r="G67" s="398"/>
      <c r="H67" s="597"/>
      <c r="I67" s="597"/>
      <c r="J67" s="597"/>
      <c r="K67" s="597"/>
      <c r="L67" s="597"/>
      <c r="M67" s="599"/>
    </row>
    <row r="68" spans="1:13" hidden="1">
      <c r="A68" s="600"/>
      <c r="B68" s="602"/>
      <c r="C68" s="602"/>
      <c r="D68" s="605"/>
      <c r="E68" s="608"/>
      <c r="F68" s="610"/>
      <c r="G68" s="398"/>
      <c r="H68" s="597"/>
      <c r="I68" s="597"/>
      <c r="J68" s="597"/>
      <c r="K68" s="597"/>
      <c r="L68" s="597"/>
      <c r="M68" s="599"/>
    </row>
    <row r="69" spans="1:13" ht="39" hidden="1" customHeight="1" thickBot="1">
      <c r="A69" s="600"/>
      <c r="B69" s="602"/>
      <c r="C69" s="602"/>
      <c r="D69" s="605"/>
      <c r="E69" s="608"/>
      <c r="F69" s="610"/>
      <c r="G69" s="398"/>
      <c r="H69" s="597"/>
      <c r="I69" s="597"/>
      <c r="J69" s="597"/>
      <c r="K69" s="597"/>
      <c r="L69" s="597"/>
      <c r="M69" s="599"/>
    </row>
    <row r="70" spans="1:13" hidden="1">
      <c r="A70" s="600">
        <f>'7- Mapa Final'!A70</f>
        <v>7</v>
      </c>
      <c r="B70" s="602" t="str">
        <f>'7- Mapa Final'!B70</f>
        <v>Ofrecer, prometer, entregar, aceptar o solicitar una ventaja indebida para ocultar, modificar o eliminar información publicada en el Portal Web de la Rama Judicial para  favorecer intereses en beneficio propio o de terceros.</v>
      </c>
      <c r="C70" s="602" t="str">
        <f>'7- Mapa Final'!C70</f>
        <v xml:space="preserve"> Cuando la información que se publica en el Portal de la Rama Judicial se oculta, modifica o elimina de manera indebida, afectando la imagen reputacional de la Rama Judicial.</v>
      </c>
      <c r="D70" s="604" t="str">
        <f>'7- Mapa Final'!J70</f>
        <v>Muy Baja - 1</v>
      </c>
      <c r="E70" s="607" t="str">
        <f>'7- Mapa Final'!K70</f>
        <v>Menor - 2</v>
      </c>
      <c r="F70" s="610" t="str">
        <f>'7- Mapa Final'!M70</f>
        <v>Bajo - 2</v>
      </c>
      <c r="G70" s="398" t="s">
        <v>437</v>
      </c>
      <c r="H70" s="597"/>
      <c r="I70" s="597"/>
      <c r="J70" s="613" t="s">
        <v>494</v>
      </c>
      <c r="K70" s="596">
        <v>45292</v>
      </c>
      <c r="L70" s="596">
        <v>45382</v>
      </c>
      <c r="M70" s="598" t="s">
        <v>495</v>
      </c>
    </row>
    <row r="71" spans="1:13" hidden="1">
      <c r="A71" s="600"/>
      <c r="B71" s="602"/>
      <c r="C71" s="602"/>
      <c r="D71" s="605"/>
      <c r="E71" s="608"/>
      <c r="F71" s="610"/>
      <c r="G71" s="398"/>
      <c r="H71" s="597"/>
      <c r="I71" s="597"/>
      <c r="J71" s="597"/>
      <c r="K71" s="597"/>
      <c r="L71" s="597"/>
      <c r="M71" s="599"/>
    </row>
    <row r="72" spans="1:13" hidden="1">
      <c r="A72" s="600"/>
      <c r="B72" s="602"/>
      <c r="C72" s="602"/>
      <c r="D72" s="605"/>
      <c r="E72" s="608"/>
      <c r="F72" s="610"/>
      <c r="G72" s="398"/>
      <c r="H72" s="597"/>
      <c r="I72" s="597"/>
      <c r="J72" s="597"/>
      <c r="K72" s="597"/>
      <c r="L72" s="597"/>
      <c r="M72" s="599"/>
    </row>
    <row r="73" spans="1:13" hidden="1">
      <c r="A73" s="600"/>
      <c r="B73" s="602"/>
      <c r="C73" s="602"/>
      <c r="D73" s="605"/>
      <c r="E73" s="608"/>
      <c r="F73" s="610"/>
      <c r="G73" s="398"/>
      <c r="H73" s="597"/>
      <c r="I73" s="597"/>
      <c r="J73" s="597"/>
      <c r="K73" s="597"/>
      <c r="L73" s="597"/>
      <c r="M73" s="599"/>
    </row>
    <row r="74" spans="1:13" hidden="1">
      <c r="A74" s="600"/>
      <c r="B74" s="602"/>
      <c r="C74" s="602"/>
      <c r="D74" s="605"/>
      <c r="E74" s="608"/>
      <c r="F74" s="610"/>
      <c r="G74" s="398"/>
      <c r="H74" s="597"/>
      <c r="I74" s="597"/>
      <c r="J74" s="597"/>
      <c r="K74" s="597"/>
      <c r="L74" s="597"/>
      <c r="M74" s="599"/>
    </row>
    <row r="75" spans="1:13" hidden="1">
      <c r="A75" s="600"/>
      <c r="B75" s="602"/>
      <c r="C75" s="602"/>
      <c r="D75" s="605"/>
      <c r="E75" s="608"/>
      <c r="F75" s="610"/>
      <c r="G75" s="398"/>
      <c r="H75" s="597"/>
      <c r="I75" s="597"/>
      <c r="J75" s="597"/>
      <c r="K75" s="597"/>
      <c r="L75" s="597"/>
      <c r="M75" s="599"/>
    </row>
    <row r="76" spans="1:13" hidden="1">
      <c r="A76" s="600"/>
      <c r="B76" s="602"/>
      <c r="C76" s="602"/>
      <c r="D76" s="605"/>
      <c r="E76" s="608"/>
      <c r="F76" s="610"/>
      <c r="G76" s="398"/>
      <c r="H76" s="597"/>
      <c r="I76" s="597"/>
      <c r="J76" s="597"/>
      <c r="K76" s="597"/>
      <c r="L76" s="597"/>
      <c r="M76" s="599"/>
    </row>
    <row r="77" spans="1:13" hidden="1">
      <c r="A77" s="600"/>
      <c r="B77" s="602"/>
      <c r="C77" s="602"/>
      <c r="D77" s="605"/>
      <c r="E77" s="608"/>
      <c r="F77" s="610"/>
      <c r="G77" s="398"/>
      <c r="H77" s="597"/>
      <c r="I77" s="597"/>
      <c r="J77" s="597"/>
      <c r="K77" s="597"/>
      <c r="L77" s="597"/>
      <c r="M77" s="599"/>
    </row>
    <row r="78" spans="1:13" hidden="1">
      <c r="A78" s="600"/>
      <c r="B78" s="602"/>
      <c r="C78" s="602"/>
      <c r="D78" s="605"/>
      <c r="E78" s="608"/>
      <c r="F78" s="610"/>
      <c r="G78" s="398"/>
      <c r="H78" s="597"/>
      <c r="I78" s="597"/>
      <c r="J78" s="597"/>
      <c r="K78" s="597"/>
      <c r="L78" s="597"/>
      <c r="M78" s="599"/>
    </row>
    <row r="79" spans="1:13" ht="15.75" hidden="1" thickBot="1">
      <c r="A79" s="601"/>
      <c r="B79" s="603"/>
      <c r="C79" s="603"/>
      <c r="D79" s="606"/>
      <c r="E79" s="609"/>
      <c r="F79" s="611"/>
      <c r="G79" s="399"/>
      <c r="H79" s="612"/>
      <c r="I79" s="612"/>
      <c r="J79" s="597"/>
      <c r="K79" s="597"/>
      <c r="L79" s="597"/>
      <c r="M79" s="599"/>
    </row>
    <row r="80" spans="1:13" hidden="1"/>
  </sheetData>
  <mergeCells count="108">
    <mergeCell ref="L10:L19"/>
    <mergeCell ref="M10:M19"/>
    <mergeCell ref="F10:F19"/>
    <mergeCell ref="J40:J49"/>
    <mergeCell ref="K40:K49"/>
    <mergeCell ref="L40:L49"/>
    <mergeCell ref="M40:M49"/>
    <mergeCell ref="A50:A59"/>
    <mergeCell ref="B50:B59"/>
    <mergeCell ref="C50:C59"/>
    <mergeCell ref="D50:D59"/>
    <mergeCell ref="E50:E59"/>
    <mergeCell ref="K50:K59"/>
    <mergeCell ref="L50:L59"/>
    <mergeCell ref="M50:M59"/>
    <mergeCell ref="F50:F59"/>
    <mergeCell ref="G50:G59"/>
    <mergeCell ref="H50:H59"/>
    <mergeCell ref="I50:I59"/>
    <mergeCell ref="J50:J59"/>
    <mergeCell ref="A40:A49"/>
    <mergeCell ref="B40:B49"/>
    <mergeCell ref="C40:C49"/>
    <mergeCell ref="D40:D49"/>
    <mergeCell ref="B10:B19"/>
    <mergeCell ref="B20:B29"/>
    <mergeCell ref="F20:F29"/>
    <mergeCell ref="H40:H49"/>
    <mergeCell ref="I40:I4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 ref="A9:G9"/>
    <mergeCell ref="A10:A19"/>
    <mergeCell ref="C10:C19"/>
    <mergeCell ref="J30:J39"/>
    <mergeCell ref="K30:K39"/>
    <mergeCell ref="L30:L39"/>
    <mergeCell ref="M30:M39"/>
    <mergeCell ref="J20:J29"/>
    <mergeCell ref="A30:A39"/>
    <mergeCell ref="A20:A29"/>
    <mergeCell ref="C20:C29"/>
    <mergeCell ref="D10:D19"/>
    <mergeCell ref="E10:E19"/>
    <mergeCell ref="B30:B39"/>
    <mergeCell ref="C30:C39"/>
    <mergeCell ref="D20:D29"/>
    <mergeCell ref="E20:E29"/>
    <mergeCell ref="D30:D39"/>
    <mergeCell ref="E30:E39"/>
    <mergeCell ref="G10:G19"/>
    <mergeCell ref="H10:H19"/>
    <mergeCell ref="I10:I19"/>
    <mergeCell ref="J10:J19"/>
    <mergeCell ref="K10:K19"/>
    <mergeCell ref="K20:K29"/>
    <mergeCell ref="L20:L29"/>
    <mergeCell ref="M20:M29"/>
    <mergeCell ref="D60:D69"/>
    <mergeCell ref="E60:E69"/>
    <mergeCell ref="F30:F39"/>
    <mergeCell ref="G20:G29"/>
    <mergeCell ref="H20:H29"/>
    <mergeCell ref="I20:I29"/>
    <mergeCell ref="G30:G39"/>
    <mergeCell ref="H30:H39"/>
    <mergeCell ref="I30:I39"/>
    <mergeCell ref="E40:E49"/>
    <mergeCell ref="F40:F49"/>
    <mergeCell ref="G40:G49"/>
    <mergeCell ref="K60:K69"/>
    <mergeCell ref="L60:L69"/>
    <mergeCell ref="M60:M69"/>
    <mergeCell ref="A70:A79"/>
    <mergeCell ref="B70:B79"/>
    <mergeCell ref="C70:C79"/>
    <mergeCell ref="D70:D79"/>
    <mergeCell ref="E70:E79"/>
    <mergeCell ref="F70:F79"/>
    <mergeCell ref="G70:G79"/>
    <mergeCell ref="H70:H79"/>
    <mergeCell ref="I70:I79"/>
    <mergeCell ref="J70:J79"/>
    <mergeCell ref="K70:K79"/>
    <mergeCell ref="L70:L79"/>
    <mergeCell ref="M70:M79"/>
    <mergeCell ref="F60:F69"/>
    <mergeCell ref="G60:G69"/>
    <mergeCell ref="H60:H69"/>
    <mergeCell ref="I60:I69"/>
    <mergeCell ref="J60:J69"/>
    <mergeCell ref="A60:A69"/>
    <mergeCell ref="B60:B69"/>
    <mergeCell ref="C60:C69"/>
  </mergeCells>
  <conditionalFormatting sqref="A7:B7">
    <cfRule type="containsText" dxfId="199" priority="781" operator="containsText" text="3- Moderado">
      <formula>NOT(ISERROR(SEARCH("3- Moderado",A7)))</formula>
    </cfRule>
    <cfRule type="containsText" dxfId="198" priority="782" operator="containsText" text="6- Moderado">
      <formula>NOT(ISERROR(SEARCH("6- Moderado",A7)))</formula>
    </cfRule>
    <cfRule type="containsText" dxfId="197" priority="783" operator="containsText" text="4- Moderado">
      <formula>NOT(ISERROR(SEARCH("4- Moderado",A7)))</formula>
    </cfRule>
    <cfRule type="containsText" dxfId="196" priority="784" operator="containsText" text="3- Bajo">
      <formula>NOT(ISERROR(SEARCH("3- Bajo",A7)))</formula>
    </cfRule>
    <cfRule type="containsText" dxfId="195" priority="785" operator="containsText" text="4- Bajo">
      <formula>NOT(ISERROR(SEARCH("4- Bajo",A7)))</formula>
    </cfRule>
    <cfRule type="containsText" dxfId="194" priority="786" operator="containsText" text="1- Bajo">
      <formula>NOT(ISERROR(SEARCH("1- Bajo",A7)))</formula>
    </cfRule>
  </conditionalFormatting>
  <conditionalFormatting sqref="A10:E10 A20:E20">
    <cfRule type="containsText" dxfId="193" priority="757" operator="containsText" text="3- Moderado">
      <formula>NOT(ISERROR(SEARCH("3- Moderado",A10)))</formula>
    </cfRule>
    <cfRule type="containsText" dxfId="192" priority="758" operator="containsText" text="6- Moderado">
      <formula>NOT(ISERROR(SEARCH("6- Moderado",A10)))</formula>
    </cfRule>
    <cfRule type="containsText" dxfId="191" priority="759" operator="containsText" text="4- Moderado">
      <formula>NOT(ISERROR(SEARCH("4- Moderado",A10)))</formula>
    </cfRule>
    <cfRule type="containsText" dxfId="190" priority="760" operator="containsText" text="3- Bajo">
      <formula>NOT(ISERROR(SEARCH("3- Bajo",A10)))</formula>
    </cfRule>
    <cfRule type="containsText" dxfId="189" priority="761" operator="containsText" text="4- Bajo">
      <formula>NOT(ISERROR(SEARCH("4- Bajo",A10)))</formula>
    </cfRule>
    <cfRule type="containsText" dxfId="188" priority="762" operator="containsText" text="1- Bajo">
      <formula>NOT(ISERROR(SEARCH("1- Bajo",A10)))</formula>
    </cfRule>
  </conditionalFormatting>
  <conditionalFormatting sqref="A30:E30">
    <cfRule type="containsText" dxfId="187" priority="95" operator="containsText" text="3- Moderado">
      <formula>NOT(ISERROR(SEARCH("3- Moderado",A30)))</formula>
    </cfRule>
    <cfRule type="containsText" dxfId="186" priority="96" operator="containsText" text="6- Moderado">
      <formula>NOT(ISERROR(SEARCH("6- Moderado",A30)))</formula>
    </cfRule>
    <cfRule type="containsText" dxfId="185" priority="97" operator="containsText" text="4- Moderado">
      <formula>NOT(ISERROR(SEARCH("4- Moderado",A30)))</formula>
    </cfRule>
    <cfRule type="containsText" dxfId="184" priority="98" operator="containsText" text="3- Bajo">
      <formula>NOT(ISERROR(SEARCH("3- Bajo",A30)))</formula>
    </cfRule>
    <cfRule type="containsText" dxfId="183" priority="99" operator="containsText" text="4- Bajo">
      <formula>NOT(ISERROR(SEARCH("4- Bajo",A30)))</formula>
    </cfRule>
    <cfRule type="containsText" dxfId="182" priority="100" operator="containsText" text="1- Bajo">
      <formula>NOT(ISERROR(SEARCH("1- Bajo",A30)))</formula>
    </cfRule>
  </conditionalFormatting>
  <conditionalFormatting sqref="A40:E40">
    <cfRule type="containsText" dxfId="181" priority="39" operator="containsText" text="3- Moderado">
      <formula>NOT(ISERROR(SEARCH("3- Moderado",A40)))</formula>
    </cfRule>
    <cfRule type="containsText" dxfId="180" priority="40" operator="containsText" text="6- Moderado">
      <formula>NOT(ISERROR(SEARCH("6- Moderado",A40)))</formula>
    </cfRule>
    <cfRule type="containsText" dxfId="179" priority="41" operator="containsText" text="4- Moderado">
      <formula>NOT(ISERROR(SEARCH("4- Moderado",A40)))</formula>
    </cfRule>
    <cfRule type="containsText" dxfId="178" priority="42" operator="containsText" text="3- Bajo">
      <formula>NOT(ISERROR(SEARCH("3- Bajo",A40)))</formula>
    </cfRule>
    <cfRule type="containsText" dxfId="177" priority="43" operator="containsText" text="4- Bajo">
      <formula>NOT(ISERROR(SEARCH("4- Bajo",A40)))</formula>
    </cfRule>
    <cfRule type="containsText" dxfId="176" priority="44" operator="containsText" text="1- Bajo">
      <formula>NOT(ISERROR(SEARCH("1- Bajo",A40)))</formula>
    </cfRule>
  </conditionalFormatting>
  <conditionalFormatting sqref="A50:E50 A60:E60 A70:E70">
    <cfRule type="containsText" dxfId="175" priority="11" operator="containsText" text="3- Moderado">
      <formula>NOT(ISERROR(SEARCH("3- Moderado",A50)))</formula>
    </cfRule>
    <cfRule type="containsText" dxfId="174" priority="12" operator="containsText" text="6- Moderado">
      <formula>NOT(ISERROR(SEARCH("6- Moderado",A50)))</formula>
    </cfRule>
    <cfRule type="containsText" dxfId="173" priority="13" operator="containsText" text="4- Moderado">
      <formula>NOT(ISERROR(SEARCH("4- Moderado",A50)))</formula>
    </cfRule>
    <cfRule type="containsText" dxfId="172" priority="14" operator="containsText" text="3- Bajo">
      <formula>NOT(ISERROR(SEARCH("3- Bajo",A50)))</formula>
    </cfRule>
    <cfRule type="containsText" dxfId="171" priority="15" operator="containsText" text="4- Bajo">
      <formula>NOT(ISERROR(SEARCH("4- Bajo",A50)))</formula>
    </cfRule>
    <cfRule type="containsText" dxfId="170" priority="16" operator="containsText" text="1- Bajo">
      <formula>NOT(ISERROR(SEARCH("1- Bajo",A50)))</formula>
    </cfRule>
  </conditionalFormatting>
  <conditionalFormatting sqref="C8:F8">
    <cfRule type="containsText" dxfId="169" priority="113" operator="containsText" text="3- Moderado">
      <formula>NOT(ISERROR(SEARCH("3- Moderado",C8)))</formula>
    </cfRule>
    <cfRule type="containsText" dxfId="168" priority="114" operator="containsText" text="6- Moderado">
      <formula>NOT(ISERROR(SEARCH("6- Moderado",C8)))</formula>
    </cfRule>
    <cfRule type="containsText" dxfId="167" priority="115" operator="containsText" text="4- Moderado">
      <formula>NOT(ISERROR(SEARCH("4- Moderado",C8)))</formula>
    </cfRule>
    <cfRule type="containsText" dxfId="166" priority="116" operator="containsText" text="3- Bajo">
      <formula>NOT(ISERROR(SEARCH("3- Bajo",C8)))</formula>
    </cfRule>
    <cfRule type="containsText" dxfId="165" priority="117" operator="containsText" text="4- Bajo">
      <formula>NOT(ISERROR(SEARCH("4- Bajo",C8)))</formula>
    </cfRule>
    <cfRule type="containsText" dxfId="164" priority="118" operator="containsText" text="1- Bajo">
      <formula>NOT(ISERROR(SEARCH("1- Bajo",C8)))</formula>
    </cfRule>
  </conditionalFormatting>
  <conditionalFormatting sqref="D10:D79">
    <cfRule type="containsText" dxfId="163" priority="5" operator="containsText" text="Muy Alta">
      <formula>NOT(ISERROR(SEARCH("Muy Alta",D10)))</formula>
    </cfRule>
    <cfRule type="containsText" dxfId="162" priority="6" operator="containsText" text="Alta">
      <formula>NOT(ISERROR(SEARCH("Alta",D10)))</formula>
    </cfRule>
    <cfRule type="containsText" dxfId="161" priority="7" operator="containsText" text="Baja">
      <formula>NOT(ISERROR(SEARCH("Baja",D10)))</formula>
    </cfRule>
    <cfRule type="containsText" dxfId="160" priority="8" operator="containsText" text="Muy Baja">
      <formula>NOT(ISERROR(SEARCH("Muy Baja",D10)))</formula>
    </cfRule>
    <cfRule type="containsText" dxfId="159" priority="10" operator="containsText" text="Media">
      <formula>NOT(ISERROR(SEARCH("Media",D10)))</formula>
    </cfRule>
  </conditionalFormatting>
  <conditionalFormatting sqref="E10:E79">
    <cfRule type="containsText" dxfId="158" priority="1" operator="containsText" text="Catastrófico">
      <formula>NOT(ISERROR(SEARCH("Catastrófico",E10)))</formula>
    </cfRule>
    <cfRule type="containsText" dxfId="157" priority="2" operator="containsText" text="Mayor">
      <formula>NOT(ISERROR(SEARCH("Mayor",E10)))</formula>
    </cfRule>
    <cfRule type="containsText" dxfId="156" priority="3" operator="containsText" text="Menor">
      <formula>NOT(ISERROR(SEARCH("Menor",E10)))</formula>
    </cfRule>
    <cfRule type="containsText" dxfId="155" priority="4" operator="containsText" text="Leve">
      <formula>NOT(ISERROR(SEARCH("Leve",E10)))</formula>
    </cfRule>
  </conditionalFormatting>
  <conditionalFormatting sqref="E10:F79">
    <cfRule type="containsText" dxfId="154" priority="9" operator="containsText" text="Moderado">
      <formula>NOT(ISERROR(SEARCH("Moderado",E10)))</formula>
    </cfRule>
  </conditionalFormatting>
  <conditionalFormatting sqref="F10:F29">
    <cfRule type="colorScale" priority="1301">
      <colorScale>
        <cfvo type="min"/>
        <cfvo type="max"/>
        <color rgb="FFFF7128"/>
        <color rgb="FFFFEF9C"/>
      </colorScale>
    </cfRule>
  </conditionalFormatting>
  <conditionalFormatting sqref="F10:F79">
    <cfRule type="containsText" dxfId="153" priority="24" operator="containsText" text="Bajo">
      <formula>NOT(ISERROR(SEARCH("Bajo",F10)))</formula>
    </cfRule>
    <cfRule type="containsText" dxfId="152" priority="25" operator="containsText" text="Moderado">
      <formula>NOT(ISERROR(SEARCH("Moderado",F10)))</formula>
    </cfRule>
    <cfRule type="containsText" dxfId="151" priority="26" operator="containsText" text="Alto">
      <formula>NOT(ISERROR(SEARCH("Alto",F10)))</formula>
    </cfRule>
    <cfRule type="containsText" dxfId="150" priority="27" operator="containsText" text="Extremo">
      <formula>NOT(ISERROR(SEARCH("Extremo",F10)))</formula>
    </cfRule>
  </conditionalFormatting>
  <conditionalFormatting sqref="F30:F39">
    <cfRule type="colorScale" priority="112">
      <colorScale>
        <cfvo type="min"/>
        <cfvo type="max"/>
        <color rgb="FFFF7128"/>
        <color rgb="FFFFEF9C"/>
      </colorScale>
    </cfRule>
  </conditionalFormatting>
  <conditionalFormatting sqref="F40:F49">
    <cfRule type="colorScale" priority="56">
      <colorScale>
        <cfvo type="min"/>
        <cfvo type="max"/>
        <color rgb="FFFF7128"/>
        <color rgb="FFFFEF9C"/>
      </colorScale>
    </cfRule>
  </conditionalFormatting>
  <conditionalFormatting sqref="F50:F7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A00-000000000000}"/>
    <dataValidation allowBlank="1" showInputMessage="1" showErrorMessage="1" prompt="Seleccionar si el responsable es el responsable de las acciones es el nivel central" sqref="I7:I8" xr:uid="{00000000-0002-0000-0A00-000001000000}"/>
    <dataValidation allowBlank="1" showInputMessage="1" showErrorMessage="1" prompt="Describir las actividades que se van a desarrollar para el proyecto" sqref="H7"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G10:G79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79"/>
  <sheetViews>
    <sheetView showGridLines="0" topLeftCell="A9" zoomScale="80" zoomScaleNormal="80" workbookViewId="0">
      <selection activeCell="G10" sqref="G10:M4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76" customWidth="1"/>
    <col min="5" max="5" width="18.5703125" style="21" customWidth="1"/>
    <col min="6" max="6" width="18.28515625" style="21"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3" customFormat="1" ht="16.5" customHeight="1">
      <c r="A1" s="618"/>
      <c r="B1" s="619"/>
      <c r="C1" s="622"/>
      <c r="D1" s="622"/>
      <c r="E1" s="622"/>
      <c r="F1" s="622"/>
      <c r="G1" s="622"/>
      <c r="H1" s="622"/>
      <c r="I1" s="622"/>
      <c r="J1" s="623"/>
      <c r="K1" s="617"/>
      <c r="L1" s="617"/>
      <c r="M1" s="617"/>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row>
    <row r="2" spans="1:271" s="13" customFormat="1" ht="69" customHeight="1">
      <c r="A2" s="620"/>
      <c r="B2" s="621"/>
      <c r="C2" s="624"/>
      <c r="D2" s="624"/>
      <c r="E2" s="624"/>
      <c r="F2" s="624"/>
      <c r="G2" s="624"/>
      <c r="H2" s="624"/>
      <c r="I2" s="624"/>
      <c r="J2" s="625"/>
      <c r="K2" s="617"/>
      <c r="L2" s="617"/>
      <c r="M2" s="617"/>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row>
    <row r="3" spans="1:271" s="13" customFormat="1" ht="3" customHeight="1">
      <c r="A3" s="1"/>
      <c r="B3" s="1"/>
      <c r="C3" s="624"/>
      <c r="D3" s="624"/>
      <c r="E3" s="624"/>
      <c r="F3" s="624"/>
      <c r="G3" s="624"/>
      <c r="H3" s="624"/>
      <c r="I3" s="624"/>
      <c r="J3" s="625"/>
      <c r="K3" s="617"/>
      <c r="L3" s="617"/>
      <c r="M3" s="617"/>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row>
    <row r="4" spans="1:271" s="13" customFormat="1" ht="40.9" customHeight="1">
      <c r="A4" s="449" t="s">
        <v>264</v>
      </c>
      <c r="B4" s="449"/>
      <c r="C4" s="567" t="s">
        <v>4</v>
      </c>
      <c r="D4" s="567"/>
      <c r="E4" s="567"/>
      <c r="F4" s="567"/>
      <c r="G4" s="567"/>
      <c r="H4" s="567"/>
      <c r="I4" s="567"/>
      <c r="J4" s="567"/>
      <c r="K4" s="567"/>
      <c r="L4" s="567"/>
      <c r="M4" s="567"/>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row>
    <row r="5" spans="1:271" s="13" customFormat="1" ht="78.75" customHeight="1">
      <c r="A5" s="449" t="s">
        <v>265</v>
      </c>
      <c r="B5" s="449"/>
      <c r="C5" s="566" t="s">
        <v>32</v>
      </c>
      <c r="D5" s="566"/>
      <c r="E5" s="566"/>
      <c r="F5" s="566"/>
      <c r="G5" s="566"/>
      <c r="H5" s="566"/>
      <c r="I5" s="566"/>
      <c r="J5" s="566"/>
      <c r="K5" s="566"/>
      <c r="L5" s="566"/>
      <c r="M5" s="566"/>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row>
    <row r="6" spans="1:271" s="13" customFormat="1" ht="40.9" customHeight="1" thickBot="1">
      <c r="A6" s="449" t="s">
        <v>266</v>
      </c>
      <c r="B6" s="449"/>
      <c r="C6" s="636" t="s">
        <v>267</v>
      </c>
      <c r="D6" s="637"/>
      <c r="E6" s="637"/>
      <c r="F6" s="637"/>
      <c r="G6" s="637"/>
      <c r="H6" s="637"/>
      <c r="I6" s="637"/>
      <c r="J6" s="637"/>
      <c r="K6" s="637"/>
      <c r="L6" s="637"/>
      <c r="M6" s="638"/>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row>
    <row r="7" spans="1:271" s="17" customFormat="1" ht="40.5" customHeight="1" thickTop="1" thickBot="1">
      <c r="A7" s="631" t="s">
        <v>479</v>
      </c>
      <c r="B7" s="632"/>
      <c r="C7" s="633"/>
      <c r="D7" s="634" t="s">
        <v>480</v>
      </c>
      <c r="E7" s="634"/>
      <c r="F7" s="634"/>
      <c r="G7" s="635" t="s">
        <v>481</v>
      </c>
      <c r="H7" s="626" t="s">
        <v>482</v>
      </c>
      <c r="I7" s="628" t="s">
        <v>483</v>
      </c>
      <c r="J7" s="629"/>
      <c r="K7" s="628" t="s">
        <v>484</v>
      </c>
      <c r="L7" s="629"/>
      <c r="M7" s="630" t="s">
        <v>485</v>
      </c>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row>
    <row r="8" spans="1:271" s="18" customFormat="1" ht="108" customHeight="1" thickTop="1" thickBot="1">
      <c r="A8" s="29" t="s">
        <v>38</v>
      </c>
      <c r="B8" s="29" t="s">
        <v>206</v>
      </c>
      <c r="C8" s="29" t="s">
        <v>208</v>
      </c>
      <c r="D8" s="22" t="s">
        <v>218</v>
      </c>
      <c r="E8" s="22" t="s">
        <v>486</v>
      </c>
      <c r="F8" s="22" t="s">
        <v>487</v>
      </c>
      <c r="G8" s="635"/>
      <c r="H8" s="627"/>
      <c r="I8" s="23" t="s">
        <v>488</v>
      </c>
      <c r="J8" s="23" t="s">
        <v>489</v>
      </c>
      <c r="K8" s="23" t="s">
        <v>490</v>
      </c>
      <c r="L8" s="23" t="s">
        <v>491</v>
      </c>
      <c r="M8" s="630"/>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row>
    <row r="9" spans="1:271" s="19" customFormat="1" ht="21.75" customHeight="1" thickTop="1" thickBot="1">
      <c r="A9" s="639"/>
      <c r="B9" s="640"/>
      <c r="C9" s="640"/>
      <c r="D9" s="640"/>
      <c r="E9" s="640"/>
      <c r="F9" s="640"/>
      <c r="G9" s="640"/>
      <c r="H9" s="138"/>
      <c r="I9" s="138"/>
      <c r="J9" s="138"/>
      <c r="K9" s="138"/>
      <c r="L9" s="138"/>
      <c r="M9" s="24"/>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row>
    <row r="10" spans="1:271" s="20" customFormat="1" ht="15" customHeight="1">
      <c r="A10" s="641">
        <f>'7- Mapa Final'!A10</f>
        <v>1</v>
      </c>
      <c r="B10" s="616" t="str">
        <f>'7- Mapa Final'!B10</f>
        <v>Incumplimiento de términos en la publicación de información.</v>
      </c>
      <c r="C10" s="616" t="str">
        <f>'7- Mapa Final'!C10</f>
        <v>La información  Administrativa y Judicial de  uso y consulta para los usuarios y partes interesadas, no se ublique para consulta  dentro de los  términos  establecidos por Ley o por la Entidad.</v>
      </c>
      <c r="D10" s="614" t="str">
        <f>'7- Mapa Final'!J10</f>
        <v>Muy Baja - 1</v>
      </c>
      <c r="E10" s="615" t="str">
        <f>'7- Mapa Final'!K10</f>
        <v>Leve - 1</v>
      </c>
      <c r="F10" s="642" t="str">
        <f>'7- Mapa Final'!M10</f>
        <v>Bajo - 1</v>
      </c>
      <c r="G10" s="415" t="s">
        <v>384</v>
      </c>
      <c r="H10" s="613"/>
      <c r="I10" s="613"/>
      <c r="J10" s="613" t="s">
        <v>6</v>
      </c>
      <c r="K10" s="596">
        <v>45383</v>
      </c>
      <c r="L10" s="596">
        <v>45473</v>
      </c>
      <c r="M10" s="598" t="s">
        <v>521</v>
      </c>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row>
    <row r="11" spans="1:271" s="20" customFormat="1" ht="13.5" customHeight="1">
      <c r="A11" s="600"/>
      <c r="B11" s="602"/>
      <c r="C11" s="602"/>
      <c r="D11" s="605"/>
      <c r="E11" s="608"/>
      <c r="F11" s="610"/>
      <c r="G11" s="398"/>
      <c r="H11" s="597"/>
      <c r="I11" s="597"/>
      <c r="J11" s="597"/>
      <c r="K11" s="597"/>
      <c r="L11" s="597"/>
      <c r="M11" s="599"/>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row>
    <row r="12" spans="1:271" s="20" customFormat="1" ht="13.5" customHeight="1">
      <c r="A12" s="600"/>
      <c r="B12" s="602"/>
      <c r="C12" s="602"/>
      <c r="D12" s="605"/>
      <c r="E12" s="608"/>
      <c r="F12" s="610"/>
      <c r="G12" s="398"/>
      <c r="H12" s="597"/>
      <c r="I12" s="597"/>
      <c r="J12" s="597"/>
      <c r="K12" s="597"/>
      <c r="L12" s="597"/>
      <c r="M12" s="599"/>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row>
    <row r="13" spans="1:271" s="20" customFormat="1" ht="13.5" customHeight="1">
      <c r="A13" s="600"/>
      <c r="B13" s="602"/>
      <c r="C13" s="602"/>
      <c r="D13" s="605"/>
      <c r="E13" s="608"/>
      <c r="F13" s="610"/>
      <c r="G13" s="398"/>
      <c r="H13" s="597"/>
      <c r="I13" s="597"/>
      <c r="J13" s="597"/>
      <c r="K13" s="597"/>
      <c r="L13" s="597"/>
      <c r="M13" s="599"/>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row>
    <row r="14" spans="1:271" s="20" customFormat="1" ht="13.5" customHeight="1">
      <c r="A14" s="600"/>
      <c r="B14" s="602"/>
      <c r="C14" s="602"/>
      <c r="D14" s="605"/>
      <c r="E14" s="608"/>
      <c r="F14" s="610"/>
      <c r="G14" s="398"/>
      <c r="H14" s="597"/>
      <c r="I14" s="597"/>
      <c r="J14" s="597"/>
      <c r="K14" s="597"/>
      <c r="L14" s="597"/>
      <c r="M14" s="599"/>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row>
    <row r="15" spans="1:271" s="20" customFormat="1" ht="13.5" customHeight="1">
      <c r="A15" s="600"/>
      <c r="B15" s="602"/>
      <c r="C15" s="602"/>
      <c r="D15" s="605"/>
      <c r="E15" s="608"/>
      <c r="F15" s="610"/>
      <c r="G15" s="398"/>
      <c r="H15" s="597"/>
      <c r="I15" s="597"/>
      <c r="J15" s="597"/>
      <c r="K15" s="597"/>
      <c r="L15" s="597"/>
      <c r="M15" s="599"/>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row>
    <row r="16" spans="1:271" s="20" customFormat="1" ht="13.5" customHeight="1">
      <c r="A16" s="600"/>
      <c r="B16" s="602"/>
      <c r="C16" s="602"/>
      <c r="D16" s="605"/>
      <c r="E16" s="608"/>
      <c r="F16" s="610"/>
      <c r="G16" s="398"/>
      <c r="H16" s="597"/>
      <c r="I16" s="597"/>
      <c r="J16" s="597"/>
      <c r="K16" s="597"/>
      <c r="L16" s="597"/>
      <c r="M16" s="599"/>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row>
    <row r="17" spans="1:169" s="20" customFormat="1" ht="13.5" customHeight="1">
      <c r="A17" s="600"/>
      <c r="B17" s="602"/>
      <c r="C17" s="602"/>
      <c r="D17" s="605"/>
      <c r="E17" s="608"/>
      <c r="F17" s="610"/>
      <c r="G17" s="398"/>
      <c r="H17" s="597"/>
      <c r="I17" s="597"/>
      <c r="J17" s="597"/>
      <c r="K17" s="597"/>
      <c r="L17" s="597"/>
      <c r="M17" s="599"/>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row>
    <row r="18" spans="1:169" s="20" customFormat="1" ht="13.5" customHeight="1">
      <c r="A18" s="600"/>
      <c r="B18" s="602"/>
      <c r="C18" s="602"/>
      <c r="D18" s="605"/>
      <c r="E18" s="608"/>
      <c r="F18" s="610"/>
      <c r="G18" s="398"/>
      <c r="H18" s="597"/>
      <c r="I18" s="597"/>
      <c r="J18" s="597"/>
      <c r="K18" s="597"/>
      <c r="L18" s="597"/>
      <c r="M18" s="599"/>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row>
    <row r="19" spans="1:169" s="20" customFormat="1" ht="21.75" customHeight="1">
      <c r="A19" s="600"/>
      <c r="B19" s="602"/>
      <c r="C19" s="602"/>
      <c r="D19" s="605"/>
      <c r="E19" s="608"/>
      <c r="F19" s="610"/>
      <c r="G19" s="398"/>
      <c r="H19" s="597"/>
      <c r="I19" s="597"/>
      <c r="J19" s="597"/>
      <c r="K19" s="597"/>
      <c r="L19" s="597"/>
      <c r="M19" s="599"/>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row>
    <row r="20" spans="1:169" s="20" customFormat="1" ht="12.75">
      <c r="A20" s="600">
        <f>'7- Mapa Final'!A20</f>
        <v>2</v>
      </c>
      <c r="B20" s="602" t="str">
        <f>'7- Mapa Final'!B20</f>
        <v>Publicación de información inexacta</v>
      </c>
      <c r="C20" s="602" t="str">
        <f>'7- Mapa Final'!C20</f>
        <v>La información Administrativa y Judicial de  uso y consulta para los usuarios y partes interesadas se publique  con errores de fondo o de forma.</v>
      </c>
      <c r="D20" s="604" t="str">
        <f>'7- Mapa Final'!J20</f>
        <v>Muy Baja - 1</v>
      </c>
      <c r="E20" s="607" t="str">
        <f>'7- Mapa Final'!K20</f>
        <v>Leve - 1</v>
      </c>
      <c r="F20" s="610" t="str">
        <f>'7- Mapa Final'!M20</f>
        <v>Bajo - 1</v>
      </c>
      <c r="G20" s="398" t="s">
        <v>384</v>
      </c>
      <c r="H20" s="597"/>
      <c r="I20" s="597"/>
      <c r="J20" s="647" t="s">
        <v>6</v>
      </c>
      <c r="K20" s="645">
        <v>45383</v>
      </c>
      <c r="L20" s="645">
        <v>45473</v>
      </c>
      <c r="M20" s="646" t="s">
        <v>521</v>
      </c>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row>
    <row r="21" spans="1:169" s="20" customFormat="1" ht="12.75" customHeight="1">
      <c r="A21" s="600"/>
      <c r="B21" s="602"/>
      <c r="C21" s="602"/>
      <c r="D21" s="605"/>
      <c r="E21" s="608"/>
      <c r="F21" s="610"/>
      <c r="G21" s="398"/>
      <c r="H21" s="597"/>
      <c r="I21" s="597"/>
      <c r="J21" s="597"/>
      <c r="K21" s="597"/>
      <c r="L21" s="597"/>
      <c r="M21" s="599"/>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row>
    <row r="22" spans="1:169" s="20" customFormat="1" ht="12.75" customHeight="1">
      <c r="A22" s="600"/>
      <c r="B22" s="602"/>
      <c r="C22" s="602"/>
      <c r="D22" s="605"/>
      <c r="E22" s="608"/>
      <c r="F22" s="610"/>
      <c r="G22" s="398"/>
      <c r="H22" s="597"/>
      <c r="I22" s="597"/>
      <c r="J22" s="597"/>
      <c r="K22" s="597"/>
      <c r="L22" s="597"/>
      <c r="M22" s="599"/>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row>
    <row r="23" spans="1:169" s="20" customFormat="1" ht="12.75" customHeight="1">
      <c r="A23" s="600"/>
      <c r="B23" s="602"/>
      <c r="C23" s="602"/>
      <c r="D23" s="605"/>
      <c r="E23" s="608"/>
      <c r="F23" s="610"/>
      <c r="G23" s="398"/>
      <c r="H23" s="597"/>
      <c r="I23" s="597"/>
      <c r="J23" s="597"/>
      <c r="K23" s="597"/>
      <c r="L23" s="597"/>
      <c r="M23" s="599"/>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row>
    <row r="24" spans="1:169" s="20" customFormat="1" ht="13.5" customHeight="1">
      <c r="A24" s="600"/>
      <c r="B24" s="602"/>
      <c r="C24" s="602"/>
      <c r="D24" s="605"/>
      <c r="E24" s="608"/>
      <c r="F24" s="610"/>
      <c r="G24" s="398"/>
      <c r="H24" s="597"/>
      <c r="I24" s="597"/>
      <c r="J24" s="597"/>
      <c r="K24" s="597"/>
      <c r="L24" s="597"/>
      <c r="M24" s="599"/>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row>
    <row r="25" spans="1:169">
      <c r="A25" s="600"/>
      <c r="B25" s="602"/>
      <c r="C25" s="602"/>
      <c r="D25" s="605"/>
      <c r="E25" s="608"/>
      <c r="F25" s="610"/>
      <c r="G25" s="398"/>
      <c r="H25" s="597"/>
      <c r="I25" s="597"/>
      <c r="J25" s="597"/>
      <c r="K25" s="597"/>
      <c r="L25" s="597"/>
      <c r="M25" s="599"/>
      <c r="N25" s="28"/>
      <c r="O25" s="28"/>
    </row>
    <row r="26" spans="1:169">
      <c r="A26" s="600"/>
      <c r="B26" s="602"/>
      <c r="C26" s="602"/>
      <c r="D26" s="605"/>
      <c r="E26" s="608"/>
      <c r="F26" s="610"/>
      <c r="G26" s="398"/>
      <c r="H26" s="597"/>
      <c r="I26" s="597"/>
      <c r="J26" s="597"/>
      <c r="K26" s="597"/>
      <c r="L26" s="597"/>
      <c r="M26" s="599"/>
      <c r="N26" s="28"/>
      <c r="O26" s="28"/>
    </row>
    <row r="27" spans="1:169">
      <c r="A27" s="600"/>
      <c r="B27" s="602"/>
      <c r="C27" s="602"/>
      <c r="D27" s="605"/>
      <c r="E27" s="608"/>
      <c r="F27" s="610"/>
      <c r="G27" s="398"/>
      <c r="H27" s="597"/>
      <c r="I27" s="597"/>
      <c r="J27" s="597"/>
      <c r="K27" s="597"/>
      <c r="L27" s="597"/>
      <c r="M27" s="599"/>
      <c r="N27" s="28"/>
      <c r="O27" s="28"/>
    </row>
    <row r="28" spans="1:169">
      <c r="A28" s="600"/>
      <c r="B28" s="602"/>
      <c r="C28" s="602"/>
      <c r="D28" s="605"/>
      <c r="E28" s="608"/>
      <c r="F28" s="610"/>
      <c r="G28" s="398"/>
      <c r="H28" s="597"/>
      <c r="I28" s="597"/>
      <c r="J28" s="597"/>
      <c r="K28" s="597"/>
      <c r="L28" s="597"/>
      <c r="M28" s="599"/>
      <c r="N28" s="28"/>
      <c r="O28" s="28"/>
    </row>
    <row r="29" spans="1:169">
      <c r="A29" s="600"/>
      <c r="B29" s="602"/>
      <c r="C29" s="602"/>
      <c r="D29" s="605"/>
      <c r="E29" s="608"/>
      <c r="F29" s="610"/>
      <c r="G29" s="398"/>
      <c r="H29" s="597"/>
      <c r="I29" s="597"/>
      <c r="J29" s="597"/>
      <c r="K29" s="597"/>
      <c r="L29" s="597"/>
      <c r="M29" s="599"/>
      <c r="N29" s="28"/>
      <c r="O29" s="28"/>
    </row>
    <row r="30" spans="1:169" s="20" customFormat="1" ht="12.75">
      <c r="A30" s="600">
        <f>'7- Mapa Final'!A30</f>
        <v>3</v>
      </c>
      <c r="B30" s="602" t="str">
        <f>'7- Mapa Final'!B30</f>
        <v xml:space="preserve">Pérdida de información </v>
      </c>
      <c r="C30" s="602" t="str">
        <f>'7- Mapa Final'!C30</f>
        <v>Perdida parcial y/o total de la informacion dispuesta en el portal de la Rama Judicial.</v>
      </c>
      <c r="D30" s="604" t="str">
        <f>'7- Mapa Final'!J30</f>
        <v>Muy Baja - 1</v>
      </c>
      <c r="E30" s="607" t="str">
        <f>'7- Mapa Final'!K30</f>
        <v>Menor - 2</v>
      </c>
      <c r="F30" s="610" t="str">
        <f>'7- Mapa Final'!M30</f>
        <v>Bajo - 2</v>
      </c>
      <c r="G30" s="398" t="s">
        <v>384</v>
      </c>
      <c r="H30" s="597"/>
      <c r="I30" s="597"/>
      <c r="J30" s="597" t="s">
        <v>6</v>
      </c>
      <c r="K30" s="643">
        <v>45383</v>
      </c>
      <c r="L30" s="643">
        <v>45473</v>
      </c>
      <c r="M30" s="599" t="s">
        <v>521</v>
      </c>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row>
    <row r="31" spans="1:169" s="20" customFormat="1" ht="12.75" customHeight="1">
      <c r="A31" s="600"/>
      <c r="B31" s="602"/>
      <c r="C31" s="602"/>
      <c r="D31" s="605"/>
      <c r="E31" s="608"/>
      <c r="F31" s="610"/>
      <c r="G31" s="398"/>
      <c r="H31" s="597"/>
      <c r="I31" s="597"/>
      <c r="J31" s="597"/>
      <c r="K31" s="597"/>
      <c r="L31" s="597"/>
      <c r="M31" s="599"/>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row>
    <row r="32" spans="1:169" s="20" customFormat="1" ht="12.75" customHeight="1">
      <c r="A32" s="600"/>
      <c r="B32" s="602"/>
      <c r="C32" s="602"/>
      <c r="D32" s="605"/>
      <c r="E32" s="608"/>
      <c r="F32" s="610"/>
      <c r="G32" s="398"/>
      <c r="H32" s="597"/>
      <c r="I32" s="597"/>
      <c r="J32" s="597"/>
      <c r="K32" s="597"/>
      <c r="L32" s="597"/>
      <c r="M32" s="599"/>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row>
    <row r="33" spans="1:169" s="20" customFormat="1" ht="12.75" customHeight="1">
      <c r="A33" s="600"/>
      <c r="B33" s="602"/>
      <c r="C33" s="602"/>
      <c r="D33" s="605"/>
      <c r="E33" s="608"/>
      <c r="F33" s="610"/>
      <c r="G33" s="398"/>
      <c r="H33" s="597"/>
      <c r="I33" s="597"/>
      <c r="J33" s="597"/>
      <c r="K33" s="597"/>
      <c r="L33" s="597"/>
      <c r="M33" s="599"/>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row>
    <row r="34" spans="1:169" s="20" customFormat="1" ht="13.5" customHeight="1">
      <c r="A34" s="600"/>
      <c r="B34" s="602"/>
      <c r="C34" s="602"/>
      <c r="D34" s="605"/>
      <c r="E34" s="608"/>
      <c r="F34" s="610"/>
      <c r="G34" s="398"/>
      <c r="H34" s="597"/>
      <c r="I34" s="597"/>
      <c r="J34" s="597"/>
      <c r="K34" s="597"/>
      <c r="L34" s="597"/>
      <c r="M34" s="599"/>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row>
    <row r="35" spans="1:169">
      <c r="A35" s="600"/>
      <c r="B35" s="602"/>
      <c r="C35" s="602"/>
      <c r="D35" s="605"/>
      <c r="E35" s="608"/>
      <c r="F35" s="610"/>
      <c r="G35" s="398"/>
      <c r="H35" s="597"/>
      <c r="I35" s="597"/>
      <c r="J35" s="597"/>
      <c r="K35" s="597"/>
      <c r="L35" s="597"/>
      <c r="M35" s="599"/>
      <c r="N35" s="28"/>
      <c r="O35" s="28"/>
    </row>
    <row r="36" spans="1:169">
      <c r="A36" s="600"/>
      <c r="B36" s="602"/>
      <c r="C36" s="602"/>
      <c r="D36" s="605"/>
      <c r="E36" s="608"/>
      <c r="F36" s="610"/>
      <c r="G36" s="398"/>
      <c r="H36" s="597"/>
      <c r="I36" s="597"/>
      <c r="J36" s="597"/>
      <c r="K36" s="597"/>
      <c r="L36" s="597"/>
      <c r="M36" s="599"/>
      <c r="N36" s="28"/>
      <c r="O36" s="28"/>
    </row>
    <row r="37" spans="1:169">
      <c r="A37" s="600"/>
      <c r="B37" s="602"/>
      <c r="C37" s="602"/>
      <c r="D37" s="605"/>
      <c r="E37" s="608"/>
      <c r="F37" s="610"/>
      <c r="G37" s="398"/>
      <c r="H37" s="597"/>
      <c r="I37" s="597"/>
      <c r="J37" s="597"/>
      <c r="K37" s="597"/>
      <c r="L37" s="597"/>
      <c r="M37" s="599"/>
      <c r="N37" s="28"/>
      <c r="O37" s="28"/>
    </row>
    <row r="38" spans="1:169">
      <c r="A38" s="600"/>
      <c r="B38" s="602"/>
      <c r="C38" s="602"/>
      <c r="D38" s="605"/>
      <c r="E38" s="608"/>
      <c r="F38" s="610"/>
      <c r="G38" s="398"/>
      <c r="H38" s="597"/>
      <c r="I38" s="597"/>
      <c r="J38" s="597"/>
      <c r="K38" s="597"/>
      <c r="L38" s="597"/>
      <c r="M38" s="599"/>
      <c r="N38" s="28"/>
      <c r="O38" s="28"/>
    </row>
    <row r="39" spans="1:169">
      <c r="A39" s="600"/>
      <c r="B39" s="602"/>
      <c r="C39" s="602"/>
      <c r="D39" s="605"/>
      <c r="E39" s="608"/>
      <c r="F39" s="610"/>
      <c r="G39" s="398"/>
      <c r="H39" s="597"/>
      <c r="I39" s="597"/>
      <c r="J39" s="597"/>
      <c r="K39" s="597"/>
      <c r="L39" s="597"/>
      <c r="M39" s="599"/>
      <c r="N39" s="28"/>
      <c r="O39" s="28"/>
    </row>
    <row r="40" spans="1:169" s="20" customFormat="1" ht="12.75">
      <c r="A40" s="600">
        <f>'7- Mapa Final'!A40</f>
        <v>4</v>
      </c>
      <c r="B40" s="602" t="str">
        <f>'7- Mapa Final'!B40</f>
        <v>Sustracción o publicación de infomacion reservada</v>
      </c>
      <c r="C40" s="602" t="str">
        <f>'7- Mapa Final'!C40</f>
        <v>Publicación o difusión  de información sin el cumplimiento de los criterios de seguridad, calidad o imágen establecidos.</v>
      </c>
      <c r="D40" s="604" t="str">
        <f>'7- Mapa Final'!J40</f>
        <v>Muy Baja - 1</v>
      </c>
      <c r="E40" s="607" t="str">
        <f>'7- Mapa Final'!K40</f>
        <v>Menor - 2</v>
      </c>
      <c r="F40" s="610" t="str">
        <f>'7- Mapa Final'!M40</f>
        <v>Bajo - 2</v>
      </c>
      <c r="G40" s="398" t="s">
        <v>384</v>
      </c>
      <c r="H40" s="597"/>
      <c r="I40" s="597"/>
      <c r="J40" s="597" t="s">
        <v>6</v>
      </c>
      <c r="K40" s="643">
        <v>45383</v>
      </c>
      <c r="L40" s="643">
        <v>45473</v>
      </c>
      <c r="M40" s="599" t="s">
        <v>521</v>
      </c>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row>
    <row r="41" spans="1:169" s="20" customFormat="1" ht="12.75" customHeight="1">
      <c r="A41" s="600"/>
      <c r="B41" s="602"/>
      <c r="C41" s="602"/>
      <c r="D41" s="605"/>
      <c r="E41" s="608"/>
      <c r="F41" s="610"/>
      <c r="G41" s="398"/>
      <c r="H41" s="597"/>
      <c r="I41" s="597"/>
      <c r="J41" s="597"/>
      <c r="K41" s="597"/>
      <c r="L41" s="597"/>
      <c r="M41" s="599"/>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row>
    <row r="42" spans="1:169" s="20" customFormat="1" ht="12.75" customHeight="1">
      <c r="A42" s="600"/>
      <c r="B42" s="602"/>
      <c r="C42" s="602"/>
      <c r="D42" s="605"/>
      <c r="E42" s="608"/>
      <c r="F42" s="610"/>
      <c r="G42" s="398"/>
      <c r="H42" s="597"/>
      <c r="I42" s="597"/>
      <c r="J42" s="597"/>
      <c r="K42" s="597"/>
      <c r="L42" s="597"/>
      <c r="M42" s="599"/>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row>
    <row r="43" spans="1:169" s="20" customFormat="1" ht="12.75" customHeight="1">
      <c r="A43" s="600"/>
      <c r="B43" s="602"/>
      <c r="C43" s="602"/>
      <c r="D43" s="605"/>
      <c r="E43" s="608"/>
      <c r="F43" s="610"/>
      <c r="G43" s="398"/>
      <c r="H43" s="597"/>
      <c r="I43" s="597"/>
      <c r="J43" s="597"/>
      <c r="K43" s="597"/>
      <c r="L43" s="597"/>
      <c r="M43" s="599"/>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c r="EI43" s="28"/>
      <c r="EJ43" s="28"/>
      <c r="EK43" s="28"/>
      <c r="EL43" s="28"/>
      <c r="EM43" s="28"/>
      <c r="EN43" s="28"/>
      <c r="EO43" s="28"/>
      <c r="EP43" s="28"/>
      <c r="EQ43" s="28"/>
      <c r="ER43" s="28"/>
      <c r="ES43" s="28"/>
      <c r="ET43" s="28"/>
      <c r="EU43" s="28"/>
      <c r="EV43" s="28"/>
      <c r="EW43" s="28"/>
      <c r="EX43" s="28"/>
      <c r="EY43" s="28"/>
      <c r="EZ43" s="28"/>
      <c r="FA43" s="28"/>
      <c r="FB43" s="28"/>
      <c r="FC43" s="28"/>
      <c r="FD43" s="28"/>
      <c r="FE43" s="28"/>
      <c r="FF43" s="28"/>
      <c r="FG43" s="28"/>
      <c r="FH43" s="28"/>
      <c r="FI43" s="28"/>
      <c r="FJ43" s="28"/>
      <c r="FK43" s="28"/>
      <c r="FL43" s="28"/>
      <c r="FM43" s="28"/>
    </row>
    <row r="44" spans="1:169" s="20" customFormat="1" ht="13.5" customHeight="1">
      <c r="A44" s="600"/>
      <c r="B44" s="602"/>
      <c r="C44" s="602"/>
      <c r="D44" s="605"/>
      <c r="E44" s="608"/>
      <c r="F44" s="610"/>
      <c r="G44" s="398"/>
      <c r="H44" s="597"/>
      <c r="I44" s="597"/>
      <c r="J44" s="597"/>
      <c r="K44" s="597"/>
      <c r="L44" s="597"/>
      <c r="M44" s="599"/>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row>
    <row r="45" spans="1:169">
      <c r="A45" s="600"/>
      <c r="B45" s="602"/>
      <c r="C45" s="602"/>
      <c r="D45" s="605"/>
      <c r="E45" s="608"/>
      <c r="F45" s="610"/>
      <c r="G45" s="398"/>
      <c r="H45" s="597"/>
      <c r="I45" s="597"/>
      <c r="J45" s="597"/>
      <c r="K45" s="597"/>
      <c r="L45" s="597"/>
      <c r="M45" s="599"/>
      <c r="N45" s="28"/>
      <c r="O45" s="28"/>
    </row>
    <row r="46" spans="1:169">
      <c r="A46" s="600"/>
      <c r="B46" s="602"/>
      <c r="C46" s="602"/>
      <c r="D46" s="605"/>
      <c r="E46" s="608"/>
      <c r="F46" s="610"/>
      <c r="G46" s="398"/>
      <c r="H46" s="597"/>
      <c r="I46" s="597"/>
      <c r="J46" s="597"/>
      <c r="K46" s="597"/>
      <c r="L46" s="597"/>
      <c r="M46" s="599"/>
      <c r="N46" s="28"/>
      <c r="O46" s="28"/>
    </row>
    <row r="47" spans="1:169">
      <c r="A47" s="600"/>
      <c r="B47" s="602"/>
      <c r="C47" s="602"/>
      <c r="D47" s="605"/>
      <c r="E47" s="608"/>
      <c r="F47" s="610"/>
      <c r="G47" s="398"/>
      <c r="H47" s="597"/>
      <c r="I47" s="597"/>
      <c r="J47" s="597"/>
      <c r="K47" s="597"/>
      <c r="L47" s="597"/>
      <c r="M47" s="599"/>
      <c r="N47" s="28"/>
      <c r="O47" s="28"/>
    </row>
    <row r="48" spans="1:169">
      <c r="A48" s="600"/>
      <c r="B48" s="602"/>
      <c r="C48" s="602"/>
      <c r="D48" s="605"/>
      <c r="E48" s="608"/>
      <c r="F48" s="610"/>
      <c r="G48" s="398"/>
      <c r="H48" s="597"/>
      <c r="I48" s="597"/>
      <c r="J48" s="597"/>
      <c r="K48" s="597"/>
      <c r="L48" s="597"/>
      <c r="M48" s="599"/>
      <c r="N48" s="28"/>
      <c r="O48" s="28"/>
    </row>
    <row r="49" spans="1:169">
      <c r="A49" s="600"/>
      <c r="B49" s="602"/>
      <c r="C49" s="602"/>
      <c r="D49" s="605"/>
      <c r="E49" s="608"/>
      <c r="F49" s="610"/>
      <c r="G49" s="398"/>
      <c r="H49" s="597"/>
      <c r="I49" s="597"/>
      <c r="J49" s="597"/>
      <c r="K49" s="597"/>
      <c r="L49" s="597"/>
      <c r="M49" s="599"/>
      <c r="N49" s="28"/>
      <c r="O49" s="28"/>
    </row>
    <row r="50" spans="1:169" s="20" customFormat="1" ht="12.75" hidden="1">
      <c r="A50" s="600">
        <f>'7- Mapa Final'!A50</f>
        <v>5</v>
      </c>
      <c r="B50" s="602" t="str">
        <f>'7- Mapa Final'!B50</f>
        <v xml:space="preserve">Recibir dádivas o beneficios a nombre propio o de terceros para  afectar la seguridad o confidencialidad de la información   </v>
      </c>
      <c r="C50" s="602" t="str">
        <f>'7- Mapa Final'!C50</f>
        <v xml:space="preserve">Recibir dádivas o beneficios a nombre propio o de terceros por   revelar información confidencial,  alterar, retener o no publicar información.  </v>
      </c>
      <c r="D50" s="604" t="str">
        <f>'7- Mapa Final'!J50</f>
        <v>Muy Baja - 1</v>
      </c>
      <c r="E50" s="607" t="str">
        <f>'7- Mapa Final'!K50</f>
        <v>Catastrófico - 5</v>
      </c>
      <c r="F50" s="610" t="str">
        <f>'7- Mapa Final'!M50</f>
        <v>Extremo - 5</v>
      </c>
      <c r="G50" s="398" t="s">
        <v>437</v>
      </c>
      <c r="H50" s="597"/>
      <c r="I50" s="597"/>
      <c r="J50" s="597" t="s">
        <v>6</v>
      </c>
      <c r="K50" s="643">
        <v>45383</v>
      </c>
      <c r="L50" s="643">
        <v>45473</v>
      </c>
      <c r="M50" s="599" t="s">
        <v>521</v>
      </c>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c r="BS50" s="28"/>
      <c r="BT50" s="28"/>
      <c r="BU50" s="28"/>
      <c r="BV50" s="28"/>
      <c r="BW50" s="28"/>
      <c r="BX50" s="28"/>
      <c r="BY50" s="28"/>
      <c r="BZ50" s="28"/>
      <c r="CA50" s="28"/>
      <c r="CB50" s="28"/>
      <c r="CC50" s="28"/>
      <c r="CD50" s="28"/>
      <c r="CE50" s="28"/>
      <c r="CF50" s="28"/>
      <c r="CG50" s="28"/>
      <c r="CH50" s="28"/>
      <c r="CI50" s="28"/>
      <c r="CJ50" s="28"/>
      <c r="CK50" s="28"/>
      <c r="CL50" s="28"/>
      <c r="CM50" s="28"/>
      <c r="CN50" s="28"/>
      <c r="CO50" s="28"/>
      <c r="CP50" s="28"/>
      <c r="CQ50" s="28"/>
      <c r="CR50" s="28"/>
      <c r="CS50" s="28"/>
      <c r="CT50" s="28"/>
      <c r="CU50" s="28"/>
      <c r="CV50" s="28"/>
      <c r="CW50" s="28"/>
      <c r="CX50" s="28"/>
      <c r="CY50" s="28"/>
      <c r="CZ50" s="28"/>
      <c r="DA50" s="28"/>
      <c r="DB50" s="28"/>
      <c r="DC50" s="28"/>
      <c r="DD50" s="28"/>
      <c r="DE50" s="28"/>
      <c r="DF50" s="28"/>
      <c r="DG50" s="28"/>
      <c r="DH50" s="28"/>
      <c r="DI50" s="28"/>
      <c r="DJ50" s="28"/>
      <c r="DK50" s="28"/>
      <c r="DL50" s="28"/>
      <c r="DM50" s="28"/>
      <c r="DN50" s="28"/>
      <c r="DO50" s="28"/>
      <c r="DP50" s="28"/>
      <c r="DQ50" s="28"/>
      <c r="DR50" s="28"/>
      <c r="DS50" s="28"/>
      <c r="DT50" s="28"/>
      <c r="DU50" s="28"/>
      <c r="DV50" s="28"/>
      <c r="DW50" s="28"/>
      <c r="DX50" s="28"/>
      <c r="DY50" s="28"/>
      <c r="DZ50" s="28"/>
      <c r="EA50" s="28"/>
      <c r="EB50" s="28"/>
      <c r="EC50" s="28"/>
      <c r="ED50" s="28"/>
      <c r="EE50" s="28"/>
      <c r="EF50" s="28"/>
      <c r="EG50" s="28"/>
      <c r="EH50" s="28"/>
      <c r="EI50" s="28"/>
      <c r="EJ50" s="28"/>
      <c r="EK50" s="28"/>
      <c r="EL50" s="28"/>
      <c r="EM50" s="28"/>
      <c r="EN50" s="28"/>
      <c r="EO50" s="28"/>
      <c r="EP50" s="28"/>
      <c r="EQ50" s="28"/>
      <c r="ER50" s="28"/>
      <c r="ES50" s="28"/>
      <c r="ET50" s="28"/>
      <c r="EU50" s="28"/>
      <c r="EV50" s="28"/>
      <c r="EW50" s="28"/>
      <c r="EX50" s="28"/>
      <c r="EY50" s="28"/>
      <c r="EZ50" s="28"/>
      <c r="FA50" s="28"/>
      <c r="FB50" s="28"/>
      <c r="FC50" s="28"/>
      <c r="FD50" s="28"/>
      <c r="FE50" s="28"/>
      <c r="FF50" s="28"/>
      <c r="FG50" s="28"/>
      <c r="FH50" s="28"/>
      <c r="FI50" s="28"/>
      <c r="FJ50" s="28"/>
      <c r="FK50" s="28"/>
      <c r="FL50" s="28"/>
      <c r="FM50" s="28"/>
    </row>
    <row r="51" spans="1:169" s="20" customFormat="1" ht="12.75" hidden="1" customHeight="1">
      <c r="A51" s="600"/>
      <c r="B51" s="602"/>
      <c r="C51" s="602"/>
      <c r="D51" s="605"/>
      <c r="E51" s="608"/>
      <c r="F51" s="610"/>
      <c r="G51" s="398"/>
      <c r="H51" s="597"/>
      <c r="I51" s="597"/>
      <c r="J51" s="597"/>
      <c r="K51" s="597"/>
      <c r="L51" s="597"/>
      <c r="M51" s="599"/>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c r="BP51" s="28"/>
      <c r="BQ51" s="28"/>
      <c r="BR51" s="28"/>
      <c r="BS51" s="28"/>
      <c r="BT51" s="28"/>
      <c r="BU51" s="28"/>
      <c r="BV51" s="28"/>
      <c r="BW51" s="28"/>
      <c r="BX51" s="28"/>
      <c r="BY51" s="28"/>
      <c r="BZ51" s="28"/>
      <c r="CA51" s="28"/>
      <c r="CB51" s="28"/>
      <c r="CC51" s="28"/>
      <c r="CD51" s="28"/>
      <c r="CE51" s="28"/>
      <c r="CF51" s="28"/>
      <c r="CG51" s="28"/>
      <c r="CH51" s="28"/>
      <c r="CI51" s="28"/>
      <c r="CJ51" s="28"/>
      <c r="CK51" s="28"/>
      <c r="CL51" s="28"/>
      <c r="CM51" s="28"/>
      <c r="CN51" s="28"/>
      <c r="CO51" s="28"/>
      <c r="CP51" s="28"/>
      <c r="CQ51" s="28"/>
      <c r="CR51" s="28"/>
      <c r="CS51" s="28"/>
      <c r="CT51" s="28"/>
      <c r="CU51" s="28"/>
      <c r="CV51" s="28"/>
      <c r="CW51" s="28"/>
      <c r="CX51" s="28"/>
      <c r="CY51" s="28"/>
      <c r="CZ51" s="28"/>
      <c r="DA51" s="28"/>
      <c r="DB51" s="28"/>
      <c r="DC51" s="28"/>
      <c r="DD51" s="28"/>
      <c r="DE51" s="28"/>
      <c r="DF51" s="28"/>
      <c r="DG51" s="28"/>
      <c r="DH51" s="28"/>
      <c r="DI51" s="28"/>
      <c r="DJ51" s="28"/>
      <c r="DK51" s="28"/>
      <c r="DL51" s="28"/>
      <c r="DM51" s="28"/>
      <c r="DN51" s="28"/>
      <c r="DO51" s="28"/>
      <c r="DP51" s="28"/>
      <c r="DQ51" s="28"/>
      <c r="DR51" s="28"/>
      <c r="DS51" s="28"/>
      <c r="DT51" s="28"/>
      <c r="DU51" s="28"/>
      <c r="DV51" s="28"/>
      <c r="DW51" s="28"/>
      <c r="DX51" s="28"/>
      <c r="DY51" s="28"/>
      <c r="DZ51" s="28"/>
      <c r="EA51" s="28"/>
      <c r="EB51" s="28"/>
      <c r="EC51" s="28"/>
      <c r="ED51" s="28"/>
      <c r="EE51" s="28"/>
      <c r="EF51" s="28"/>
      <c r="EG51" s="28"/>
      <c r="EH51" s="28"/>
      <c r="EI51" s="28"/>
      <c r="EJ51" s="28"/>
      <c r="EK51" s="28"/>
      <c r="EL51" s="28"/>
      <c r="EM51" s="28"/>
      <c r="EN51" s="28"/>
      <c r="EO51" s="28"/>
      <c r="EP51" s="28"/>
      <c r="EQ51" s="28"/>
      <c r="ER51" s="28"/>
      <c r="ES51" s="28"/>
      <c r="ET51" s="28"/>
      <c r="EU51" s="28"/>
      <c r="EV51" s="28"/>
      <c r="EW51" s="28"/>
      <c r="EX51" s="28"/>
      <c r="EY51" s="28"/>
      <c r="EZ51" s="28"/>
      <c r="FA51" s="28"/>
      <c r="FB51" s="28"/>
      <c r="FC51" s="28"/>
      <c r="FD51" s="28"/>
      <c r="FE51" s="28"/>
      <c r="FF51" s="28"/>
      <c r="FG51" s="28"/>
      <c r="FH51" s="28"/>
      <c r="FI51" s="28"/>
      <c r="FJ51" s="28"/>
      <c r="FK51" s="28"/>
      <c r="FL51" s="28"/>
      <c r="FM51" s="28"/>
    </row>
    <row r="52" spans="1:169" s="20" customFormat="1" ht="12.75" hidden="1" customHeight="1">
      <c r="A52" s="600"/>
      <c r="B52" s="602"/>
      <c r="C52" s="602"/>
      <c r="D52" s="605"/>
      <c r="E52" s="608"/>
      <c r="F52" s="610"/>
      <c r="G52" s="398"/>
      <c r="H52" s="597"/>
      <c r="I52" s="597"/>
      <c r="J52" s="597"/>
      <c r="K52" s="597"/>
      <c r="L52" s="597"/>
      <c r="M52" s="599"/>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28"/>
      <c r="BO52" s="28"/>
      <c r="BP52" s="28"/>
      <c r="BQ52" s="28"/>
      <c r="BR52" s="28"/>
      <c r="BS52" s="28"/>
      <c r="BT52" s="28"/>
      <c r="BU52" s="28"/>
      <c r="BV52" s="28"/>
      <c r="BW52" s="28"/>
      <c r="BX52" s="28"/>
      <c r="BY52" s="28"/>
      <c r="BZ52" s="28"/>
      <c r="CA52" s="28"/>
      <c r="CB52" s="28"/>
      <c r="CC52" s="28"/>
      <c r="CD52" s="28"/>
      <c r="CE52" s="28"/>
      <c r="CF52" s="28"/>
      <c r="CG52" s="28"/>
      <c r="CH52" s="28"/>
      <c r="CI52" s="28"/>
      <c r="CJ52" s="28"/>
      <c r="CK52" s="28"/>
      <c r="CL52" s="28"/>
      <c r="CM52" s="28"/>
      <c r="CN52" s="28"/>
      <c r="CO52" s="28"/>
      <c r="CP52" s="28"/>
      <c r="CQ52" s="28"/>
      <c r="CR52" s="28"/>
      <c r="CS52" s="28"/>
      <c r="CT52" s="28"/>
      <c r="CU52" s="28"/>
      <c r="CV52" s="28"/>
      <c r="CW52" s="28"/>
      <c r="CX52" s="28"/>
      <c r="CY52" s="28"/>
      <c r="CZ52" s="28"/>
      <c r="DA52" s="28"/>
      <c r="DB52" s="28"/>
      <c r="DC52" s="28"/>
      <c r="DD52" s="28"/>
      <c r="DE52" s="28"/>
      <c r="DF52" s="28"/>
      <c r="DG52" s="28"/>
      <c r="DH52" s="28"/>
      <c r="DI52" s="28"/>
      <c r="DJ52" s="28"/>
      <c r="DK52" s="28"/>
      <c r="DL52" s="28"/>
      <c r="DM52" s="28"/>
      <c r="DN52" s="28"/>
      <c r="DO52" s="28"/>
      <c r="DP52" s="28"/>
      <c r="DQ52" s="28"/>
      <c r="DR52" s="28"/>
      <c r="DS52" s="28"/>
      <c r="DT52" s="28"/>
      <c r="DU52" s="28"/>
      <c r="DV52" s="28"/>
      <c r="DW52" s="28"/>
      <c r="DX52" s="28"/>
      <c r="DY52" s="28"/>
      <c r="DZ52" s="28"/>
      <c r="EA52" s="28"/>
      <c r="EB52" s="28"/>
      <c r="EC52" s="28"/>
      <c r="ED52" s="28"/>
      <c r="EE52" s="28"/>
      <c r="EF52" s="28"/>
      <c r="EG52" s="28"/>
      <c r="EH52" s="28"/>
      <c r="EI52" s="28"/>
      <c r="EJ52" s="28"/>
      <c r="EK52" s="28"/>
      <c r="EL52" s="28"/>
      <c r="EM52" s="28"/>
      <c r="EN52" s="28"/>
      <c r="EO52" s="28"/>
      <c r="EP52" s="28"/>
      <c r="EQ52" s="28"/>
      <c r="ER52" s="28"/>
      <c r="ES52" s="28"/>
      <c r="ET52" s="28"/>
      <c r="EU52" s="28"/>
      <c r="EV52" s="28"/>
      <c r="EW52" s="28"/>
      <c r="EX52" s="28"/>
      <c r="EY52" s="28"/>
      <c r="EZ52" s="28"/>
      <c r="FA52" s="28"/>
      <c r="FB52" s="28"/>
      <c r="FC52" s="28"/>
      <c r="FD52" s="28"/>
      <c r="FE52" s="28"/>
      <c r="FF52" s="28"/>
      <c r="FG52" s="28"/>
      <c r="FH52" s="28"/>
      <c r="FI52" s="28"/>
      <c r="FJ52" s="28"/>
      <c r="FK52" s="28"/>
      <c r="FL52" s="28"/>
      <c r="FM52" s="28"/>
    </row>
    <row r="53" spans="1:169" s="20" customFormat="1" ht="12.75" hidden="1" customHeight="1">
      <c r="A53" s="600"/>
      <c r="B53" s="602"/>
      <c r="C53" s="602"/>
      <c r="D53" s="605"/>
      <c r="E53" s="608"/>
      <c r="F53" s="610"/>
      <c r="G53" s="398"/>
      <c r="H53" s="597"/>
      <c r="I53" s="597"/>
      <c r="J53" s="597"/>
      <c r="K53" s="597"/>
      <c r="L53" s="597"/>
      <c r="M53" s="599"/>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row>
    <row r="54" spans="1:169" s="20" customFormat="1" ht="13.5" hidden="1" customHeight="1">
      <c r="A54" s="600"/>
      <c r="B54" s="602"/>
      <c r="C54" s="602"/>
      <c r="D54" s="605"/>
      <c r="E54" s="608"/>
      <c r="F54" s="610"/>
      <c r="G54" s="398"/>
      <c r="H54" s="597"/>
      <c r="I54" s="597"/>
      <c r="J54" s="597"/>
      <c r="K54" s="597"/>
      <c r="L54" s="597"/>
      <c r="M54" s="599"/>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row>
    <row r="55" spans="1:169" hidden="1">
      <c r="A55" s="600"/>
      <c r="B55" s="602"/>
      <c r="C55" s="602"/>
      <c r="D55" s="605"/>
      <c r="E55" s="608"/>
      <c r="F55" s="610"/>
      <c r="G55" s="398"/>
      <c r="H55" s="597"/>
      <c r="I55" s="597"/>
      <c r="J55" s="597"/>
      <c r="K55" s="597"/>
      <c r="L55" s="597"/>
      <c r="M55" s="599"/>
      <c r="N55" s="28"/>
      <c r="O55" s="28"/>
    </row>
    <row r="56" spans="1:169" hidden="1">
      <c r="A56" s="600"/>
      <c r="B56" s="602"/>
      <c r="C56" s="602"/>
      <c r="D56" s="605"/>
      <c r="E56" s="608"/>
      <c r="F56" s="610"/>
      <c r="G56" s="398"/>
      <c r="H56" s="597"/>
      <c r="I56" s="597"/>
      <c r="J56" s="597"/>
      <c r="K56" s="597"/>
      <c r="L56" s="597"/>
      <c r="M56" s="599"/>
      <c r="N56" s="28"/>
      <c r="O56" s="28"/>
    </row>
    <row r="57" spans="1:169" hidden="1">
      <c r="A57" s="600"/>
      <c r="B57" s="602"/>
      <c r="C57" s="602"/>
      <c r="D57" s="605"/>
      <c r="E57" s="608"/>
      <c r="F57" s="610"/>
      <c r="G57" s="398"/>
      <c r="H57" s="597"/>
      <c r="I57" s="597"/>
      <c r="J57" s="597"/>
      <c r="K57" s="597"/>
      <c r="L57" s="597"/>
      <c r="M57" s="599"/>
      <c r="N57" s="28"/>
      <c r="O57" s="28"/>
    </row>
    <row r="58" spans="1:169" hidden="1">
      <c r="A58" s="600"/>
      <c r="B58" s="602"/>
      <c r="C58" s="602"/>
      <c r="D58" s="605"/>
      <c r="E58" s="608"/>
      <c r="F58" s="610"/>
      <c r="G58" s="398"/>
      <c r="H58" s="597"/>
      <c r="I58" s="597"/>
      <c r="J58" s="597"/>
      <c r="K58" s="597"/>
      <c r="L58" s="597"/>
      <c r="M58" s="599"/>
      <c r="N58" s="28"/>
      <c r="O58" s="28"/>
    </row>
    <row r="59" spans="1:169" hidden="1">
      <c r="A59" s="600"/>
      <c r="B59" s="602"/>
      <c r="C59" s="602"/>
      <c r="D59" s="605"/>
      <c r="E59" s="608"/>
      <c r="F59" s="610"/>
      <c r="G59" s="398"/>
      <c r="H59" s="597"/>
      <c r="I59" s="597"/>
      <c r="J59" s="597"/>
      <c r="K59" s="597"/>
      <c r="L59" s="597"/>
      <c r="M59" s="599"/>
      <c r="N59" s="28"/>
      <c r="O59" s="28"/>
    </row>
    <row r="60" spans="1:169" hidden="1">
      <c r="A60" s="600">
        <f>'7- Mapa Final'!A60</f>
        <v>6</v>
      </c>
      <c r="B60" s="602" t="str">
        <f>'7- Mapa Final'!B60</f>
        <v>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v>
      </c>
      <c r="C60" s="602" t="str">
        <f>'7- Mapa Final'!C60</f>
        <v>Cuando por indebido interés se actúe afectando la prestación del servicio de Audiencias Virtuales, Videoconferencias y  streaming (Servicios por Demanda), afectando el desarrollo de procesos judiciales y la transmisión de eventos.</v>
      </c>
      <c r="D60" s="604" t="str">
        <f>'7- Mapa Final'!J60</f>
        <v>Muy Baja - 1</v>
      </c>
      <c r="E60" s="607" t="str">
        <f>'7- Mapa Final'!K60</f>
        <v>Menor - 2</v>
      </c>
      <c r="F60" s="610" t="str">
        <f>'7- Mapa Final'!M60</f>
        <v>Bajo - 2</v>
      </c>
      <c r="G60" s="398" t="s">
        <v>437</v>
      </c>
      <c r="H60" s="597"/>
      <c r="I60" s="597"/>
      <c r="J60" s="597" t="s">
        <v>6</v>
      </c>
      <c r="K60" s="643">
        <v>45383</v>
      </c>
      <c r="L60" s="643">
        <v>45473</v>
      </c>
      <c r="M60" s="599" t="s">
        <v>521</v>
      </c>
    </row>
    <row r="61" spans="1:169" hidden="1">
      <c r="A61" s="600"/>
      <c r="B61" s="602"/>
      <c r="C61" s="602"/>
      <c r="D61" s="605"/>
      <c r="E61" s="608"/>
      <c r="F61" s="610"/>
      <c r="G61" s="398"/>
      <c r="H61" s="597"/>
      <c r="I61" s="597"/>
      <c r="J61" s="597"/>
      <c r="K61" s="597"/>
      <c r="L61" s="597"/>
      <c r="M61" s="599"/>
    </row>
    <row r="62" spans="1:169" hidden="1">
      <c r="A62" s="600"/>
      <c r="B62" s="602"/>
      <c r="C62" s="602"/>
      <c r="D62" s="605"/>
      <c r="E62" s="608"/>
      <c r="F62" s="610"/>
      <c r="G62" s="398"/>
      <c r="H62" s="597"/>
      <c r="I62" s="597"/>
      <c r="J62" s="597"/>
      <c r="K62" s="597"/>
      <c r="L62" s="597"/>
      <c r="M62" s="599"/>
    </row>
    <row r="63" spans="1:169" hidden="1">
      <c r="A63" s="600"/>
      <c r="B63" s="602"/>
      <c r="C63" s="602"/>
      <c r="D63" s="605"/>
      <c r="E63" s="608"/>
      <c r="F63" s="610"/>
      <c r="G63" s="398"/>
      <c r="H63" s="597"/>
      <c r="I63" s="597"/>
      <c r="J63" s="597"/>
      <c r="K63" s="597"/>
      <c r="L63" s="597"/>
      <c r="M63" s="599"/>
    </row>
    <row r="64" spans="1:169" hidden="1">
      <c r="A64" s="600"/>
      <c r="B64" s="602"/>
      <c r="C64" s="602"/>
      <c r="D64" s="605"/>
      <c r="E64" s="608"/>
      <c r="F64" s="610"/>
      <c r="G64" s="398"/>
      <c r="H64" s="597"/>
      <c r="I64" s="597"/>
      <c r="J64" s="597"/>
      <c r="K64" s="597"/>
      <c r="L64" s="597"/>
      <c r="M64" s="599"/>
    </row>
    <row r="65" spans="1:13" hidden="1">
      <c r="A65" s="600"/>
      <c r="B65" s="602"/>
      <c r="C65" s="602"/>
      <c r="D65" s="605"/>
      <c r="E65" s="608"/>
      <c r="F65" s="610"/>
      <c r="G65" s="398"/>
      <c r="H65" s="597"/>
      <c r="I65" s="597"/>
      <c r="J65" s="597"/>
      <c r="K65" s="597"/>
      <c r="L65" s="597"/>
      <c r="M65" s="599"/>
    </row>
    <row r="66" spans="1:13" hidden="1">
      <c r="A66" s="600"/>
      <c r="B66" s="602"/>
      <c r="C66" s="602"/>
      <c r="D66" s="605"/>
      <c r="E66" s="608"/>
      <c r="F66" s="610"/>
      <c r="G66" s="398"/>
      <c r="H66" s="597"/>
      <c r="I66" s="597"/>
      <c r="J66" s="597"/>
      <c r="K66" s="597"/>
      <c r="L66" s="597"/>
      <c r="M66" s="599"/>
    </row>
    <row r="67" spans="1:13" hidden="1">
      <c r="A67" s="600"/>
      <c r="B67" s="602"/>
      <c r="C67" s="602"/>
      <c r="D67" s="605"/>
      <c r="E67" s="608"/>
      <c r="F67" s="610"/>
      <c r="G67" s="398"/>
      <c r="H67" s="597"/>
      <c r="I67" s="597"/>
      <c r="J67" s="597"/>
      <c r="K67" s="597"/>
      <c r="L67" s="597"/>
      <c r="M67" s="599"/>
    </row>
    <row r="68" spans="1:13" ht="41.25" hidden="1" customHeight="1">
      <c r="A68" s="600"/>
      <c r="B68" s="602"/>
      <c r="C68" s="602"/>
      <c r="D68" s="605"/>
      <c r="E68" s="608"/>
      <c r="F68" s="610"/>
      <c r="G68" s="398"/>
      <c r="H68" s="597"/>
      <c r="I68" s="597"/>
      <c r="J68" s="597"/>
      <c r="K68" s="597"/>
      <c r="L68" s="597"/>
      <c r="M68" s="599"/>
    </row>
    <row r="69" spans="1:13" hidden="1">
      <c r="A69" s="600"/>
      <c r="B69" s="602"/>
      <c r="C69" s="602"/>
      <c r="D69" s="605"/>
      <c r="E69" s="608"/>
      <c r="F69" s="610"/>
      <c r="G69" s="398"/>
      <c r="H69" s="597"/>
      <c r="I69" s="597"/>
      <c r="J69" s="597"/>
      <c r="K69" s="597"/>
      <c r="L69" s="597"/>
      <c r="M69" s="599"/>
    </row>
    <row r="70" spans="1:13" hidden="1">
      <c r="A70" s="600">
        <f>'7- Mapa Final'!A70</f>
        <v>7</v>
      </c>
      <c r="B70" s="602" t="str">
        <f>'7- Mapa Final'!B70</f>
        <v>Ofrecer, prometer, entregar, aceptar o solicitar una ventaja indebida para ocultar, modificar o eliminar información publicada en el Portal Web de la Rama Judicial para  favorecer intereses en beneficio propio o de terceros.</v>
      </c>
      <c r="C70" s="602" t="str">
        <f>'7- Mapa Final'!C70</f>
        <v xml:space="preserve"> Cuando la información que se publica en el Portal de la Rama Judicial se oculta, modifica o elimina de manera indebida, afectando la imagen reputacional de la Rama Judicial.</v>
      </c>
      <c r="D70" s="604" t="str">
        <f>'7- Mapa Final'!J70</f>
        <v>Muy Baja - 1</v>
      </c>
      <c r="E70" s="607" t="str">
        <f>'7- Mapa Final'!K70</f>
        <v>Menor - 2</v>
      </c>
      <c r="F70" s="610" t="str">
        <f>'7- Mapa Final'!M70</f>
        <v>Bajo - 2</v>
      </c>
      <c r="G70" s="398" t="s">
        <v>437</v>
      </c>
      <c r="H70" s="597"/>
      <c r="I70" s="597"/>
      <c r="J70" s="597" t="s">
        <v>6</v>
      </c>
      <c r="K70" s="643">
        <v>45383</v>
      </c>
      <c r="L70" s="643">
        <v>45473</v>
      </c>
      <c r="M70" s="599" t="s">
        <v>521</v>
      </c>
    </row>
    <row r="71" spans="1:13" hidden="1">
      <c r="A71" s="600"/>
      <c r="B71" s="602"/>
      <c r="C71" s="602"/>
      <c r="D71" s="605"/>
      <c r="E71" s="608"/>
      <c r="F71" s="610"/>
      <c r="G71" s="398"/>
      <c r="H71" s="597"/>
      <c r="I71" s="597"/>
      <c r="J71" s="597"/>
      <c r="K71" s="597"/>
      <c r="L71" s="597"/>
      <c r="M71" s="599"/>
    </row>
    <row r="72" spans="1:13" hidden="1">
      <c r="A72" s="600"/>
      <c r="B72" s="602"/>
      <c r="C72" s="602"/>
      <c r="D72" s="605"/>
      <c r="E72" s="608"/>
      <c r="F72" s="610"/>
      <c r="G72" s="398"/>
      <c r="H72" s="597"/>
      <c r="I72" s="597"/>
      <c r="J72" s="597"/>
      <c r="K72" s="597"/>
      <c r="L72" s="597"/>
      <c r="M72" s="599"/>
    </row>
    <row r="73" spans="1:13" hidden="1">
      <c r="A73" s="600"/>
      <c r="B73" s="602"/>
      <c r="C73" s="602"/>
      <c r="D73" s="605"/>
      <c r="E73" s="608"/>
      <c r="F73" s="610"/>
      <c r="G73" s="398"/>
      <c r="H73" s="597"/>
      <c r="I73" s="597"/>
      <c r="J73" s="597"/>
      <c r="K73" s="597"/>
      <c r="L73" s="597"/>
      <c r="M73" s="599"/>
    </row>
    <row r="74" spans="1:13" hidden="1">
      <c r="A74" s="600"/>
      <c r="B74" s="602"/>
      <c r="C74" s="602"/>
      <c r="D74" s="605"/>
      <c r="E74" s="608"/>
      <c r="F74" s="610"/>
      <c r="G74" s="398"/>
      <c r="H74" s="597"/>
      <c r="I74" s="597"/>
      <c r="J74" s="597"/>
      <c r="K74" s="597"/>
      <c r="L74" s="597"/>
      <c r="M74" s="599"/>
    </row>
    <row r="75" spans="1:13" hidden="1">
      <c r="A75" s="600"/>
      <c r="B75" s="602"/>
      <c r="C75" s="602"/>
      <c r="D75" s="605"/>
      <c r="E75" s="608"/>
      <c r="F75" s="610"/>
      <c r="G75" s="398"/>
      <c r="H75" s="597"/>
      <c r="I75" s="597"/>
      <c r="J75" s="597"/>
      <c r="K75" s="597"/>
      <c r="L75" s="597"/>
      <c r="M75" s="599"/>
    </row>
    <row r="76" spans="1:13" hidden="1">
      <c r="A76" s="600"/>
      <c r="B76" s="602"/>
      <c r="C76" s="602"/>
      <c r="D76" s="605"/>
      <c r="E76" s="608"/>
      <c r="F76" s="610"/>
      <c r="G76" s="398"/>
      <c r="H76" s="597"/>
      <c r="I76" s="597"/>
      <c r="J76" s="597"/>
      <c r="K76" s="597"/>
      <c r="L76" s="597"/>
      <c r="M76" s="599"/>
    </row>
    <row r="77" spans="1:13" hidden="1">
      <c r="A77" s="600"/>
      <c r="B77" s="602"/>
      <c r="C77" s="602"/>
      <c r="D77" s="605"/>
      <c r="E77" s="608"/>
      <c r="F77" s="610"/>
      <c r="G77" s="398"/>
      <c r="H77" s="597"/>
      <c r="I77" s="597"/>
      <c r="J77" s="597"/>
      <c r="K77" s="597"/>
      <c r="L77" s="597"/>
      <c r="M77" s="599"/>
    </row>
    <row r="78" spans="1:13" hidden="1">
      <c r="A78" s="600"/>
      <c r="B78" s="602"/>
      <c r="C78" s="602"/>
      <c r="D78" s="605"/>
      <c r="E78" s="608"/>
      <c r="F78" s="610"/>
      <c r="G78" s="398"/>
      <c r="H78" s="597"/>
      <c r="I78" s="597"/>
      <c r="J78" s="597"/>
      <c r="K78" s="597"/>
      <c r="L78" s="597"/>
      <c r="M78" s="599"/>
    </row>
    <row r="79" spans="1:13" ht="15.75" hidden="1" thickBot="1">
      <c r="A79" s="601"/>
      <c r="B79" s="603"/>
      <c r="C79" s="603"/>
      <c r="D79" s="606"/>
      <c r="E79" s="609"/>
      <c r="F79" s="611"/>
      <c r="G79" s="399"/>
      <c r="H79" s="612"/>
      <c r="I79" s="612"/>
      <c r="J79" s="612"/>
      <c r="K79" s="612"/>
      <c r="L79" s="612"/>
      <c r="M79" s="644"/>
    </row>
  </sheetData>
  <mergeCells count="108">
    <mergeCell ref="J40:J49"/>
    <mergeCell ref="K40:K49"/>
    <mergeCell ref="L40:L49"/>
    <mergeCell ref="M30:M39"/>
    <mergeCell ref="A40:A49"/>
    <mergeCell ref="B40:B49"/>
    <mergeCell ref="C40:C49"/>
    <mergeCell ref="D40:D49"/>
    <mergeCell ref="E40:E49"/>
    <mergeCell ref="F40:F49"/>
    <mergeCell ref="G40:G49"/>
    <mergeCell ref="H40:H49"/>
    <mergeCell ref="I40:I49"/>
    <mergeCell ref="M40:M49"/>
    <mergeCell ref="F50:F59"/>
    <mergeCell ref="M50:M59"/>
    <mergeCell ref="G50:G59"/>
    <mergeCell ref="H50:H59"/>
    <mergeCell ref="I50:I59"/>
    <mergeCell ref="J50:J59"/>
    <mergeCell ref="K50:K59"/>
    <mergeCell ref="L50:L59"/>
    <mergeCell ref="A50:A59"/>
    <mergeCell ref="B50:B59"/>
    <mergeCell ref="C50:C59"/>
    <mergeCell ref="D50:D59"/>
    <mergeCell ref="E50:E59"/>
    <mergeCell ref="A20:A29"/>
    <mergeCell ref="B20:B29"/>
    <mergeCell ref="C20:C29"/>
    <mergeCell ref="D20:D29"/>
    <mergeCell ref="E20:E29"/>
    <mergeCell ref="F20:F2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K30:K39"/>
    <mergeCell ref="L30:L39"/>
    <mergeCell ref="E10:E19"/>
    <mergeCell ref="F10:F19"/>
    <mergeCell ref="G10:G19"/>
    <mergeCell ref="H10:H19"/>
    <mergeCell ref="I10:I19"/>
    <mergeCell ref="J10:J19"/>
    <mergeCell ref="K10:K19"/>
    <mergeCell ref="L10:L19"/>
    <mergeCell ref="L20:L29"/>
    <mergeCell ref="D60:D69"/>
    <mergeCell ref="E60:E69"/>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K60:K69"/>
    <mergeCell ref="L60:L69"/>
    <mergeCell ref="M60:M69"/>
    <mergeCell ref="A70:A79"/>
    <mergeCell ref="B70:B79"/>
    <mergeCell ref="C70:C79"/>
    <mergeCell ref="D70:D79"/>
    <mergeCell ref="E70:E79"/>
    <mergeCell ref="F70:F79"/>
    <mergeCell ref="G70:G79"/>
    <mergeCell ref="H70:H79"/>
    <mergeCell ref="I70:I79"/>
    <mergeCell ref="J70:J79"/>
    <mergeCell ref="K70:K79"/>
    <mergeCell ref="L70:L79"/>
    <mergeCell ref="M70:M79"/>
    <mergeCell ref="F60:F69"/>
    <mergeCell ref="G60:G69"/>
    <mergeCell ref="H60:H69"/>
    <mergeCell ref="I60:I69"/>
    <mergeCell ref="J60:J69"/>
    <mergeCell ref="A60:A69"/>
    <mergeCell ref="B60:B69"/>
    <mergeCell ref="C60:C69"/>
  </mergeCells>
  <conditionalFormatting sqref="A7:B7">
    <cfRule type="containsText" dxfId="149" priority="147" operator="containsText" text="3- Moderado">
      <formula>NOT(ISERROR(SEARCH("3- Moderado",A7)))</formula>
    </cfRule>
    <cfRule type="containsText" dxfId="148" priority="148" operator="containsText" text="6- Moderado">
      <formula>NOT(ISERROR(SEARCH("6- Moderado",A7)))</formula>
    </cfRule>
    <cfRule type="containsText" dxfId="147" priority="149" operator="containsText" text="4- Moderado">
      <formula>NOT(ISERROR(SEARCH("4- Moderado",A7)))</formula>
    </cfRule>
    <cfRule type="containsText" dxfId="146" priority="150" operator="containsText" text="3- Bajo">
      <formula>NOT(ISERROR(SEARCH("3- Bajo",A7)))</formula>
    </cfRule>
    <cfRule type="containsText" dxfId="145" priority="151" operator="containsText" text="4- Bajo">
      <formula>NOT(ISERROR(SEARCH("4- Bajo",A7)))</formula>
    </cfRule>
    <cfRule type="containsText" dxfId="144" priority="152" operator="containsText" text="1- Bajo">
      <formula>NOT(ISERROR(SEARCH("1- Bajo",A7)))</formula>
    </cfRule>
  </conditionalFormatting>
  <conditionalFormatting sqref="A10:E10 A20:E20">
    <cfRule type="containsText" dxfId="143" priority="141" operator="containsText" text="3- Moderado">
      <formula>NOT(ISERROR(SEARCH("3- Moderado",A10)))</formula>
    </cfRule>
    <cfRule type="containsText" dxfId="142" priority="142" operator="containsText" text="6- Moderado">
      <formula>NOT(ISERROR(SEARCH("6- Moderado",A10)))</formula>
    </cfRule>
    <cfRule type="containsText" dxfId="141" priority="143" operator="containsText" text="4- Moderado">
      <formula>NOT(ISERROR(SEARCH("4- Moderado",A10)))</formula>
    </cfRule>
    <cfRule type="containsText" dxfId="140" priority="144" operator="containsText" text="3- Bajo">
      <formula>NOT(ISERROR(SEARCH("3- Bajo",A10)))</formula>
    </cfRule>
    <cfRule type="containsText" dxfId="139" priority="145" operator="containsText" text="4- Bajo">
      <formula>NOT(ISERROR(SEARCH("4- Bajo",A10)))</formula>
    </cfRule>
    <cfRule type="containsText" dxfId="138" priority="146" operator="containsText" text="1- Bajo">
      <formula>NOT(ISERROR(SEARCH("1- Bajo",A10)))</formula>
    </cfRule>
  </conditionalFormatting>
  <conditionalFormatting sqref="A30:E30">
    <cfRule type="containsText" dxfId="137" priority="95" operator="containsText" text="3- Moderado">
      <formula>NOT(ISERROR(SEARCH("3- Moderado",A30)))</formula>
    </cfRule>
    <cfRule type="containsText" dxfId="136" priority="96" operator="containsText" text="6- Moderado">
      <formula>NOT(ISERROR(SEARCH("6- Moderado",A30)))</formula>
    </cfRule>
    <cfRule type="containsText" dxfId="135" priority="97" operator="containsText" text="4- Moderado">
      <formula>NOT(ISERROR(SEARCH("4- Moderado",A30)))</formula>
    </cfRule>
    <cfRule type="containsText" dxfId="134" priority="98" operator="containsText" text="3- Bajo">
      <formula>NOT(ISERROR(SEARCH("3- Bajo",A30)))</formula>
    </cfRule>
    <cfRule type="containsText" dxfId="133" priority="99" operator="containsText" text="4- Bajo">
      <formula>NOT(ISERROR(SEARCH("4- Bajo",A30)))</formula>
    </cfRule>
    <cfRule type="containsText" dxfId="132" priority="100" operator="containsText" text="1- Bajo">
      <formula>NOT(ISERROR(SEARCH("1- Bajo",A30)))</formula>
    </cfRule>
  </conditionalFormatting>
  <conditionalFormatting sqref="A40:E40">
    <cfRule type="containsText" dxfId="131" priority="39" operator="containsText" text="3- Moderado">
      <formula>NOT(ISERROR(SEARCH("3- Moderado",A40)))</formula>
    </cfRule>
    <cfRule type="containsText" dxfId="130" priority="40" operator="containsText" text="6- Moderado">
      <formula>NOT(ISERROR(SEARCH("6- Moderado",A40)))</formula>
    </cfRule>
    <cfRule type="containsText" dxfId="129" priority="41" operator="containsText" text="4- Moderado">
      <formula>NOT(ISERROR(SEARCH("4- Moderado",A40)))</formula>
    </cfRule>
    <cfRule type="containsText" dxfId="128" priority="42" operator="containsText" text="3- Bajo">
      <formula>NOT(ISERROR(SEARCH("3- Bajo",A40)))</formula>
    </cfRule>
    <cfRule type="containsText" dxfId="127" priority="43" operator="containsText" text="4- Bajo">
      <formula>NOT(ISERROR(SEARCH("4- Bajo",A40)))</formula>
    </cfRule>
    <cfRule type="containsText" dxfId="126" priority="44" operator="containsText" text="1- Bajo">
      <formula>NOT(ISERROR(SEARCH("1- Bajo",A40)))</formula>
    </cfRule>
  </conditionalFormatting>
  <conditionalFormatting sqref="A50:E50 A60:E60 A70:E70">
    <cfRule type="containsText" dxfId="125" priority="11" operator="containsText" text="3- Moderado">
      <formula>NOT(ISERROR(SEARCH("3- Moderado",A50)))</formula>
    </cfRule>
    <cfRule type="containsText" dxfId="124" priority="12" operator="containsText" text="6- Moderado">
      <formula>NOT(ISERROR(SEARCH("6- Moderado",A50)))</formula>
    </cfRule>
    <cfRule type="containsText" dxfId="123" priority="13" operator="containsText" text="4- Moderado">
      <formula>NOT(ISERROR(SEARCH("4- Moderado",A50)))</formula>
    </cfRule>
    <cfRule type="containsText" dxfId="122" priority="14" operator="containsText" text="3- Bajo">
      <formula>NOT(ISERROR(SEARCH("3- Bajo",A50)))</formula>
    </cfRule>
    <cfRule type="containsText" dxfId="121" priority="15" operator="containsText" text="4- Bajo">
      <formula>NOT(ISERROR(SEARCH("4- Bajo",A50)))</formula>
    </cfRule>
    <cfRule type="containsText" dxfId="120" priority="16" operator="containsText" text="1- Bajo">
      <formula>NOT(ISERROR(SEARCH("1- Bajo",A50)))</formula>
    </cfRule>
  </conditionalFormatting>
  <conditionalFormatting sqref="C8:F8">
    <cfRule type="containsText" dxfId="119" priority="113" operator="containsText" text="3- Moderado">
      <formula>NOT(ISERROR(SEARCH("3- Moderado",C8)))</formula>
    </cfRule>
    <cfRule type="containsText" dxfId="118" priority="114" operator="containsText" text="6- Moderado">
      <formula>NOT(ISERROR(SEARCH("6- Moderado",C8)))</formula>
    </cfRule>
    <cfRule type="containsText" dxfId="117" priority="115" operator="containsText" text="4- Moderado">
      <formula>NOT(ISERROR(SEARCH("4- Moderado",C8)))</formula>
    </cfRule>
    <cfRule type="containsText" dxfId="116" priority="116" operator="containsText" text="3- Bajo">
      <formula>NOT(ISERROR(SEARCH("3- Bajo",C8)))</formula>
    </cfRule>
    <cfRule type="containsText" dxfId="115" priority="117" operator="containsText" text="4- Bajo">
      <formula>NOT(ISERROR(SEARCH("4- Bajo",C8)))</formula>
    </cfRule>
    <cfRule type="containsText" dxfId="114" priority="118" operator="containsText" text="1- Bajo">
      <formula>NOT(ISERROR(SEARCH("1- Bajo",C8)))</formula>
    </cfRule>
  </conditionalFormatting>
  <conditionalFormatting sqref="D10:D79">
    <cfRule type="containsText" dxfId="113" priority="5" operator="containsText" text="Muy Alta">
      <formula>NOT(ISERROR(SEARCH("Muy Alta",D10)))</formula>
    </cfRule>
    <cfRule type="containsText" dxfId="112" priority="6" operator="containsText" text="Alta">
      <formula>NOT(ISERROR(SEARCH("Alta",D10)))</formula>
    </cfRule>
    <cfRule type="containsText" dxfId="111" priority="7" operator="containsText" text="Baja">
      <formula>NOT(ISERROR(SEARCH("Baja",D10)))</formula>
    </cfRule>
    <cfRule type="containsText" dxfId="110" priority="8" operator="containsText" text="Muy Baja">
      <formula>NOT(ISERROR(SEARCH("Muy Baja",D10)))</formula>
    </cfRule>
    <cfRule type="containsText" dxfId="109" priority="10" operator="containsText" text="Media">
      <formula>NOT(ISERROR(SEARCH("Media",D10)))</formula>
    </cfRule>
  </conditionalFormatting>
  <conditionalFormatting sqref="E10:E79">
    <cfRule type="containsText" dxfId="108" priority="1" operator="containsText" text="Catastrófico">
      <formula>NOT(ISERROR(SEARCH("Catastrófico",E10)))</formula>
    </cfRule>
    <cfRule type="containsText" dxfId="107" priority="2" operator="containsText" text="Mayor">
      <formula>NOT(ISERROR(SEARCH("Mayor",E10)))</formula>
    </cfRule>
    <cfRule type="containsText" dxfId="106" priority="3" operator="containsText" text="Menor">
      <formula>NOT(ISERROR(SEARCH("Menor",E10)))</formula>
    </cfRule>
    <cfRule type="containsText" dxfId="105" priority="4" operator="containsText" text="Leve">
      <formula>NOT(ISERROR(SEARCH("Leve",E10)))</formula>
    </cfRule>
  </conditionalFormatting>
  <conditionalFormatting sqref="E10:F79">
    <cfRule type="containsText" dxfId="104"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79">
    <cfRule type="containsText" dxfId="103" priority="24" operator="containsText" text="Bajo">
      <formula>NOT(ISERROR(SEARCH("Bajo",F10)))</formula>
    </cfRule>
    <cfRule type="containsText" dxfId="102" priority="25" operator="containsText" text="Moderado">
      <formula>NOT(ISERROR(SEARCH("Moderado",F10)))</formula>
    </cfRule>
    <cfRule type="containsText" dxfId="101" priority="26" operator="containsText" text="Alto">
      <formula>NOT(ISERROR(SEARCH("Alto",F10)))</formula>
    </cfRule>
    <cfRule type="containsText" dxfId="100" priority="27" operator="containsText" text="Extremo">
      <formula>NOT(ISERROR(SEARCH("Extremo",F10)))</formula>
    </cfRule>
  </conditionalFormatting>
  <conditionalFormatting sqref="F30:F39">
    <cfRule type="colorScale" priority="112">
      <colorScale>
        <cfvo type="min"/>
        <cfvo type="max"/>
        <color rgb="FFFF7128"/>
        <color rgb="FFFFEF9C"/>
      </colorScale>
    </cfRule>
  </conditionalFormatting>
  <conditionalFormatting sqref="F40:F49">
    <cfRule type="colorScale" priority="56">
      <colorScale>
        <cfvo type="min"/>
        <cfvo type="max"/>
        <color rgb="FFFF7128"/>
        <color rgb="FFFFEF9C"/>
      </colorScale>
    </cfRule>
  </conditionalFormatting>
  <conditionalFormatting sqref="F50:F79">
    <cfRule type="colorScale" priority="28">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B00-000000000000}"/>
    <dataValidation allowBlank="1" showInputMessage="1" showErrorMessage="1" prompt="Describir las actividades que se van a desarrollar para el proyecto" sqref="H7" xr:uid="{00000000-0002-0000-0B00-000001000000}"/>
    <dataValidation allowBlank="1" showInputMessage="1" showErrorMessage="1" prompt="Seleccionar si el responsable es el responsable de las acciones es el nivel central" sqref="I7:I8" xr:uid="{00000000-0002-0000-0B00-000002000000}"/>
    <dataValidation allowBlank="1" showInputMessage="1" showErrorMessage="1" prompt="seleccionar si el responsable de ejecutar las acciones es el nivel central" sqref="J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G10:G79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79"/>
  <sheetViews>
    <sheetView showGridLines="0" tabSelected="1" topLeftCell="A8" zoomScale="70" zoomScaleNormal="70" workbookViewId="0">
      <selection activeCell="K10" sqref="K10:L4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76" customWidth="1"/>
    <col min="5" max="5" width="18.5703125" style="21" customWidth="1"/>
    <col min="6" max="6" width="18.28515625" style="21"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3" customFormat="1" ht="16.5" customHeight="1">
      <c r="A1" s="618"/>
      <c r="B1" s="619"/>
      <c r="C1" s="622"/>
      <c r="D1" s="622"/>
      <c r="E1" s="622"/>
      <c r="F1" s="622"/>
      <c r="G1" s="622"/>
      <c r="H1" s="622"/>
      <c r="I1" s="622"/>
      <c r="J1" s="623"/>
      <c r="K1" s="617"/>
      <c r="L1" s="617"/>
      <c r="M1" s="617"/>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row>
    <row r="2" spans="1:271" s="13" customFormat="1" ht="73.5" customHeight="1">
      <c r="A2" s="620"/>
      <c r="B2" s="621"/>
      <c r="C2" s="624"/>
      <c r="D2" s="624"/>
      <c r="E2" s="624"/>
      <c r="F2" s="624"/>
      <c r="G2" s="624"/>
      <c r="H2" s="624"/>
      <c r="I2" s="624"/>
      <c r="J2" s="625"/>
      <c r="K2" s="617"/>
      <c r="L2" s="617"/>
      <c r="M2" s="617"/>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row>
    <row r="3" spans="1:271" s="13" customFormat="1" ht="3" customHeight="1">
      <c r="A3" s="1"/>
      <c r="B3" s="1"/>
      <c r="C3" s="624"/>
      <c r="D3" s="624"/>
      <c r="E3" s="624"/>
      <c r="F3" s="624"/>
      <c r="G3" s="624"/>
      <c r="H3" s="624"/>
      <c r="I3" s="624"/>
      <c r="J3" s="625"/>
      <c r="K3" s="617"/>
      <c r="L3" s="617"/>
      <c r="M3" s="617"/>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row>
    <row r="4" spans="1:271" s="13" customFormat="1" ht="40.9" customHeight="1">
      <c r="A4" s="449" t="s">
        <v>264</v>
      </c>
      <c r="B4" s="449"/>
      <c r="C4" s="567" t="s">
        <v>4</v>
      </c>
      <c r="D4" s="567"/>
      <c r="E4" s="567"/>
      <c r="F4" s="567"/>
      <c r="G4" s="567"/>
      <c r="H4" s="567"/>
      <c r="I4" s="567"/>
      <c r="J4" s="567"/>
      <c r="K4" s="567"/>
      <c r="L4" s="567"/>
      <c r="M4" s="567"/>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row>
    <row r="5" spans="1:271" s="13" customFormat="1" ht="75.75" customHeight="1">
      <c r="A5" s="449" t="s">
        <v>265</v>
      </c>
      <c r="B5" s="449"/>
      <c r="C5" s="566" t="s">
        <v>32</v>
      </c>
      <c r="D5" s="566"/>
      <c r="E5" s="566"/>
      <c r="F5" s="566"/>
      <c r="G5" s="566"/>
      <c r="H5" s="566"/>
      <c r="I5" s="566"/>
      <c r="J5" s="566"/>
      <c r="K5" s="566"/>
      <c r="L5" s="566"/>
      <c r="M5" s="566"/>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row>
    <row r="6" spans="1:271" s="13" customFormat="1" ht="40.9" customHeight="1" thickBot="1">
      <c r="A6" s="449" t="s">
        <v>266</v>
      </c>
      <c r="B6" s="449"/>
      <c r="C6" s="636" t="s">
        <v>267</v>
      </c>
      <c r="D6" s="637"/>
      <c r="E6" s="637"/>
      <c r="F6" s="637"/>
      <c r="G6" s="637"/>
      <c r="H6" s="637"/>
      <c r="I6" s="637"/>
      <c r="J6" s="637"/>
      <c r="K6" s="637"/>
      <c r="L6" s="637"/>
      <c r="M6" s="638"/>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row>
    <row r="7" spans="1:271" s="17" customFormat="1" ht="40.5" customHeight="1" thickTop="1" thickBot="1">
      <c r="A7" s="631" t="s">
        <v>479</v>
      </c>
      <c r="B7" s="632"/>
      <c r="C7" s="633"/>
      <c r="D7" s="634" t="s">
        <v>480</v>
      </c>
      <c r="E7" s="634"/>
      <c r="F7" s="634"/>
      <c r="G7" s="635" t="s">
        <v>481</v>
      </c>
      <c r="H7" s="626" t="s">
        <v>482</v>
      </c>
      <c r="I7" s="628" t="s">
        <v>483</v>
      </c>
      <c r="J7" s="629"/>
      <c r="K7" s="628" t="s">
        <v>484</v>
      </c>
      <c r="L7" s="629"/>
      <c r="M7" s="630" t="s">
        <v>485</v>
      </c>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row>
    <row r="8" spans="1:271" s="18" customFormat="1" ht="108" customHeight="1" thickTop="1" thickBot="1">
      <c r="A8" s="29" t="s">
        <v>38</v>
      </c>
      <c r="B8" s="29" t="s">
        <v>206</v>
      </c>
      <c r="C8" s="29" t="s">
        <v>208</v>
      </c>
      <c r="D8" s="22" t="s">
        <v>218</v>
      </c>
      <c r="E8" s="22" t="s">
        <v>486</v>
      </c>
      <c r="F8" s="22" t="s">
        <v>487</v>
      </c>
      <c r="G8" s="635"/>
      <c r="H8" s="627"/>
      <c r="I8" s="23" t="s">
        <v>488</v>
      </c>
      <c r="J8" s="23" t="s">
        <v>489</v>
      </c>
      <c r="K8" s="23" t="s">
        <v>490</v>
      </c>
      <c r="L8" s="23" t="s">
        <v>491</v>
      </c>
      <c r="M8" s="630"/>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row>
    <row r="9" spans="1:271" s="19" customFormat="1" ht="21.75" customHeight="1" thickTop="1" thickBot="1">
      <c r="A9" s="639"/>
      <c r="B9" s="640"/>
      <c r="C9" s="640"/>
      <c r="D9" s="640"/>
      <c r="E9" s="640"/>
      <c r="F9" s="640"/>
      <c r="G9" s="640"/>
      <c r="H9" s="138"/>
      <c r="I9" s="138"/>
      <c r="J9" s="138"/>
      <c r="K9" s="138"/>
      <c r="L9" s="138"/>
      <c r="M9" s="24"/>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row>
    <row r="10" spans="1:271" s="20" customFormat="1" ht="15" customHeight="1">
      <c r="A10" s="641">
        <f>'7- Mapa Final'!A10</f>
        <v>1</v>
      </c>
      <c r="B10" s="616" t="str">
        <f>'7- Mapa Final'!B10</f>
        <v>Incumplimiento de términos en la publicación de información.</v>
      </c>
      <c r="C10" s="616" t="str">
        <f>'7- Mapa Final'!C10</f>
        <v>La información  Administrativa y Judicial de  uso y consulta para los usuarios y partes interesadas, no se ublique para consulta  dentro de los  términos  establecidos por Ley o por la Entidad.</v>
      </c>
      <c r="D10" s="614" t="str">
        <f>'7- Mapa Final'!J10</f>
        <v>Muy Baja - 1</v>
      </c>
      <c r="E10" s="615" t="str">
        <f>'7- Mapa Final'!K10</f>
        <v>Leve - 1</v>
      </c>
      <c r="F10" s="642" t="str">
        <f>'7- Mapa Final'!M10</f>
        <v>Bajo - 1</v>
      </c>
      <c r="G10" s="415" t="s">
        <v>384</v>
      </c>
      <c r="H10" s="613"/>
      <c r="I10" s="613"/>
      <c r="J10" s="613" t="s">
        <v>6</v>
      </c>
      <c r="K10" s="596">
        <v>45474</v>
      </c>
      <c r="L10" s="596">
        <v>45565</v>
      </c>
      <c r="M10" s="598" t="s">
        <v>521</v>
      </c>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row>
    <row r="11" spans="1:271" s="20" customFormat="1" ht="13.5" customHeight="1">
      <c r="A11" s="600"/>
      <c r="B11" s="602"/>
      <c r="C11" s="602"/>
      <c r="D11" s="605"/>
      <c r="E11" s="608"/>
      <c r="F11" s="610"/>
      <c r="G11" s="398"/>
      <c r="H11" s="597"/>
      <c r="I11" s="597"/>
      <c r="J11" s="597"/>
      <c r="K11" s="597"/>
      <c r="L11" s="597"/>
      <c r="M11" s="599"/>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row>
    <row r="12" spans="1:271" s="20" customFormat="1" ht="13.5" customHeight="1">
      <c r="A12" s="600"/>
      <c r="B12" s="602"/>
      <c r="C12" s="602"/>
      <c r="D12" s="605"/>
      <c r="E12" s="608"/>
      <c r="F12" s="610"/>
      <c r="G12" s="398"/>
      <c r="H12" s="597"/>
      <c r="I12" s="597"/>
      <c r="J12" s="597"/>
      <c r="K12" s="597"/>
      <c r="L12" s="597"/>
      <c r="M12" s="599"/>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row>
    <row r="13" spans="1:271" s="20" customFormat="1" ht="13.5" customHeight="1">
      <c r="A13" s="600"/>
      <c r="B13" s="602"/>
      <c r="C13" s="602"/>
      <c r="D13" s="605"/>
      <c r="E13" s="608"/>
      <c r="F13" s="610"/>
      <c r="G13" s="398"/>
      <c r="H13" s="597"/>
      <c r="I13" s="597"/>
      <c r="J13" s="597"/>
      <c r="K13" s="597"/>
      <c r="L13" s="597"/>
      <c r="M13" s="599"/>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row>
    <row r="14" spans="1:271" s="20" customFormat="1" ht="13.5" customHeight="1">
      <c r="A14" s="600"/>
      <c r="B14" s="602"/>
      <c r="C14" s="602"/>
      <c r="D14" s="605"/>
      <c r="E14" s="608"/>
      <c r="F14" s="610"/>
      <c r="G14" s="398"/>
      <c r="H14" s="597"/>
      <c r="I14" s="597"/>
      <c r="J14" s="597"/>
      <c r="K14" s="597"/>
      <c r="L14" s="597"/>
      <c r="M14" s="599"/>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row>
    <row r="15" spans="1:271" s="20" customFormat="1" ht="13.5" customHeight="1">
      <c r="A15" s="600"/>
      <c r="B15" s="602"/>
      <c r="C15" s="602"/>
      <c r="D15" s="605"/>
      <c r="E15" s="608"/>
      <c r="F15" s="610"/>
      <c r="G15" s="398"/>
      <c r="H15" s="597"/>
      <c r="I15" s="597"/>
      <c r="J15" s="597"/>
      <c r="K15" s="597"/>
      <c r="L15" s="597"/>
      <c r="M15" s="599"/>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row>
    <row r="16" spans="1:271" s="20" customFormat="1" ht="13.5" customHeight="1">
      <c r="A16" s="600"/>
      <c r="B16" s="602"/>
      <c r="C16" s="602"/>
      <c r="D16" s="605"/>
      <c r="E16" s="608"/>
      <c r="F16" s="610"/>
      <c r="G16" s="398"/>
      <c r="H16" s="597"/>
      <c r="I16" s="597"/>
      <c r="J16" s="597"/>
      <c r="K16" s="597"/>
      <c r="L16" s="597"/>
      <c r="M16" s="599"/>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row>
    <row r="17" spans="1:169" s="20" customFormat="1" ht="13.5" customHeight="1">
      <c r="A17" s="600"/>
      <c r="B17" s="602"/>
      <c r="C17" s="602"/>
      <c r="D17" s="605"/>
      <c r="E17" s="608"/>
      <c r="F17" s="610"/>
      <c r="G17" s="398"/>
      <c r="H17" s="597"/>
      <c r="I17" s="597"/>
      <c r="J17" s="597"/>
      <c r="K17" s="597"/>
      <c r="L17" s="597"/>
      <c r="M17" s="599"/>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row>
    <row r="18" spans="1:169" s="20" customFormat="1" ht="13.5" customHeight="1">
      <c r="A18" s="600"/>
      <c r="B18" s="602"/>
      <c r="C18" s="602"/>
      <c r="D18" s="605"/>
      <c r="E18" s="608"/>
      <c r="F18" s="610"/>
      <c r="G18" s="398"/>
      <c r="H18" s="597"/>
      <c r="I18" s="597"/>
      <c r="J18" s="597"/>
      <c r="K18" s="597"/>
      <c r="L18" s="597"/>
      <c r="M18" s="599"/>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row>
    <row r="19" spans="1:169" s="20" customFormat="1" ht="21.75" customHeight="1" thickBot="1">
      <c r="A19" s="600"/>
      <c r="B19" s="602"/>
      <c r="C19" s="602"/>
      <c r="D19" s="605"/>
      <c r="E19" s="608"/>
      <c r="F19" s="610"/>
      <c r="G19" s="398"/>
      <c r="H19" s="597"/>
      <c r="I19" s="597"/>
      <c r="J19" s="597"/>
      <c r="K19" s="597"/>
      <c r="L19" s="597"/>
      <c r="M19" s="599"/>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row>
    <row r="20" spans="1:169" s="20" customFormat="1" ht="12.75" customHeight="1">
      <c r="A20" s="600">
        <f>'7- Mapa Final'!A20</f>
        <v>2</v>
      </c>
      <c r="B20" s="602" t="str">
        <f>'7- Mapa Final'!B20</f>
        <v>Publicación de información inexacta</v>
      </c>
      <c r="C20" s="602" t="str">
        <f>'7- Mapa Final'!C20</f>
        <v>La información Administrativa y Judicial de  uso y consulta para los usuarios y partes interesadas se publique  con errores de fondo o de forma.</v>
      </c>
      <c r="D20" s="604" t="str">
        <f>'7- Mapa Final'!J20</f>
        <v>Muy Baja - 1</v>
      </c>
      <c r="E20" s="607" t="str">
        <f>'7- Mapa Final'!K20</f>
        <v>Leve - 1</v>
      </c>
      <c r="F20" s="610" t="str">
        <f>'7- Mapa Final'!M20</f>
        <v>Bajo - 1</v>
      </c>
      <c r="G20" s="398" t="s">
        <v>384</v>
      </c>
      <c r="H20" s="597"/>
      <c r="I20" s="597"/>
      <c r="J20" s="647" t="s">
        <v>6</v>
      </c>
      <c r="K20" s="596">
        <v>45474</v>
      </c>
      <c r="L20" s="596">
        <v>45565</v>
      </c>
      <c r="M20" s="646" t="s">
        <v>521</v>
      </c>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row>
    <row r="21" spans="1:169" s="20" customFormat="1" ht="12.75" customHeight="1">
      <c r="A21" s="600"/>
      <c r="B21" s="602"/>
      <c r="C21" s="602"/>
      <c r="D21" s="605"/>
      <c r="E21" s="608"/>
      <c r="F21" s="610"/>
      <c r="G21" s="398"/>
      <c r="H21" s="597"/>
      <c r="I21" s="597"/>
      <c r="J21" s="597"/>
      <c r="K21" s="597"/>
      <c r="L21" s="597"/>
      <c r="M21" s="599"/>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row>
    <row r="22" spans="1:169" s="20" customFormat="1" ht="12.75" customHeight="1">
      <c r="A22" s="600"/>
      <c r="B22" s="602"/>
      <c r="C22" s="602"/>
      <c r="D22" s="605"/>
      <c r="E22" s="608"/>
      <c r="F22" s="610"/>
      <c r="G22" s="398"/>
      <c r="H22" s="597"/>
      <c r="I22" s="597"/>
      <c r="J22" s="597"/>
      <c r="K22" s="597"/>
      <c r="L22" s="597"/>
      <c r="M22" s="599"/>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row>
    <row r="23" spans="1:169" s="20" customFormat="1" ht="12.75" customHeight="1">
      <c r="A23" s="600"/>
      <c r="B23" s="602"/>
      <c r="C23" s="602"/>
      <c r="D23" s="605"/>
      <c r="E23" s="608"/>
      <c r="F23" s="610"/>
      <c r="G23" s="398"/>
      <c r="H23" s="597"/>
      <c r="I23" s="597"/>
      <c r="J23" s="597"/>
      <c r="K23" s="597"/>
      <c r="L23" s="597"/>
      <c r="M23" s="599"/>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row>
    <row r="24" spans="1:169" s="20" customFormat="1" ht="13.5" customHeight="1">
      <c r="A24" s="600"/>
      <c r="B24" s="602"/>
      <c r="C24" s="602"/>
      <c r="D24" s="605"/>
      <c r="E24" s="608"/>
      <c r="F24" s="610"/>
      <c r="G24" s="398"/>
      <c r="H24" s="597"/>
      <c r="I24" s="597"/>
      <c r="J24" s="597"/>
      <c r="K24" s="597"/>
      <c r="L24" s="597"/>
      <c r="M24" s="599"/>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row>
    <row r="25" spans="1:169">
      <c r="A25" s="600"/>
      <c r="B25" s="602"/>
      <c r="C25" s="602"/>
      <c r="D25" s="605"/>
      <c r="E25" s="608"/>
      <c r="F25" s="610"/>
      <c r="G25" s="398"/>
      <c r="H25" s="597"/>
      <c r="I25" s="597"/>
      <c r="J25" s="597"/>
      <c r="K25" s="597"/>
      <c r="L25" s="597"/>
      <c r="M25" s="599"/>
      <c r="N25" s="28"/>
      <c r="O25" s="28"/>
    </row>
    <row r="26" spans="1:169">
      <c r="A26" s="600"/>
      <c r="B26" s="602"/>
      <c r="C26" s="602"/>
      <c r="D26" s="605"/>
      <c r="E26" s="608"/>
      <c r="F26" s="610"/>
      <c r="G26" s="398"/>
      <c r="H26" s="597"/>
      <c r="I26" s="597"/>
      <c r="J26" s="597"/>
      <c r="K26" s="597"/>
      <c r="L26" s="597"/>
      <c r="M26" s="599"/>
      <c r="N26" s="28"/>
      <c r="O26" s="28"/>
    </row>
    <row r="27" spans="1:169">
      <c r="A27" s="600"/>
      <c r="B27" s="602"/>
      <c r="C27" s="602"/>
      <c r="D27" s="605"/>
      <c r="E27" s="608"/>
      <c r="F27" s="610"/>
      <c r="G27" s="398"/>
      <c r="H27" s="597"/>
      <c r="I27" s="597"/>
      <c r="J27" s="597"/>
      <c r="K27" s="597"/>
      <c r="L27" s="597"/>
      <c r="M27" s="599"/>
      <c r="N27" s="28"/>
      <c r="O27" s="28"/>
    </row>
    <row r="28" spans="1:169">
      <c r="A28" s="600"/>
      <c r="B28" s="602"/>
      <c r="C28" s="602"/>
      <c r="D28" s="605"/>
      <c r="E28" s="608"/>
      <c r="F28" s="610"/>
      <c r="G28" s="398"/>
      <c r="H28" s="597"/>
      <c r="I28" s="597"/>
      <c r="J28" s="597"/>
      <c r="K28" s="597"/>
      <c r="L28" s="597"/>
      <c r="M28" s="599"/>
      <c r="N28" s="28"/>
      <c r="O28" s="28"/>
    </row>
    <row r="29" spans="1:169" ht="15.75" thickBot="1">
      <c r="A29" s="600"/>
      <c r="B29" s="602"/>
      <c r="C29" s="602"/>
      <c r="D29" s="605"/>
      <c r="E29" s="608"/>
      <c r="F29" s="610"/>
      <c r="G29" s="398"/>
      <c r="H29" s="597"/>
      <c r="I29" s="597"/>
      <c r="J29" s="597"/>
      <c r="K29" s="597"/>
      <c r="L29" s="597"/>
      <c r="M29" s="599"/>
      <c r="N29" s="28"/>
      <c r="O29" s="28"/>
    </row>
    <row r="30" spans="1:169" s="20" customFormat="1" ht="12.75" customHeight="1">
      <c r="A30" s="600">
        <f>'7- Mapa Final'!A30</f>
        <v>3</v>
      </c>
      <c r="B30" s="602" t="str">
        <f>'7- Mapa Final'!B30</f>
        <v xml:space="preserve">Pérdida de información </v>
      </c>
      <c r="C30" s="602" t="str">
        <f>'7- Mapa Final'!C30</f>
        <v>Perdida parcial y/o total de la informacion dispuesta en el portal de la Rama Judicial.</v>
      </c>
      <c r="D30" s="604" t="str">
        <f>'7- Mapa Final'!J30</f>
        <v>Muy Baja - 1</v>
      </c>
      <c r="E30" s="607" t="str">
        <f>'7- Mapa Final'!K30</f>
        <v>Menor - 2</v>
      </c>
      <c r="F30" s="610" t="str">
        <f>'7- Mapa Final'!M30</f>
        <v>Bajo - 2</v>
      </c>
      <c r="G30" s="398" t="s">
        <v>384</v>
      </c>
      <c r="H30" s="597"/>
      <c r="I30" s="597"/>
      <c r="J30" s="597" t="s">
        <v>6</v>
      </c>
      <c r="K30" s="596">
        <v>45474</v>
      </c>
      <c r="L30" s="596">
        <v>45565</v>
      </c>
      <c r="M30" s="599" t="s">
        <v>521</v>
      </c>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row>
    <row r="31" spans="1:169" s="20" customFormat="1" ht="12.75" customHeight="1">
      <c r="A31" s="600"/>
      <c r="B31" s="602"/>
      <c r="C31" s="602"/>
      <c r="D31" s="605"/>
      <c r="E31" s="608"/>
      <c r="F31" s="610"/>
      <c r="G31" s="398"/>
      <c r="H31" s="597"/>
      <c r="I31" s="597"/>
      <c r="J31" s="597"/>
      <c r="K31" s="597"/>
      <c r="L31" s="597"/>
      <c r="M31" s="599"/>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row>
    <row r="32" spans="1:169" s="20" customFormat="1" ht="12.75" customHeight="1">
      <c r="A32" s="600"/>
      <c r="B32" s="602"/>
      <c r="C32" s="602"/>
      <c r="D32" s="605"/>
      <c r="E32" s="608"/>
      <c r="F32" s="610"/>
      <c r="G32" s="398"/>
      <c r="H32" s="597"/>
      <c r="I32" s="597"/>
      <c r="J32" s="597"/>
      <c r="K32" s="597"/>
      <c r="L32" s="597"/>
      <c r="M32" s="599"/>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row>
    <row r="33" spans="1:169" s="20" customFormat="1" ht="12.75" customHeight="1">
      <c r="A33" s="600"/>
      <c r="B33" s="602"/>
      <c r="C33" s="602"/>
      <c r="D33" s="605"/>
      <c r="E33" s="608"/>
      <c r="F33" s="610"/>
      <c r="G33" s="398"/>
      <c r="H33" s="597"/>
      <c r="I33" s="597"/>
      <c r="J33" s="597"/>
      <c r="K33" s="597"/>
      <c r="L33" s="597"/>
      <c r="M33" s="599"/>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row>
    <row r="34" spans="1:169" s="20" customFormat="1" ht="13.5" customHeight="1">
      <c r="A34" s="600"/>
      <c r="B34" s="602"/>
      <c r="C34" s="602"/>
      <c r="D34" s="605"/>
      <c r="E34" s="608"/>
      <c r="F34" s="610"/>
      <c r="G34" s="398"/>
      <c r="H34" s="597"/>
      <c r="I34" s="597"/>
      <c r="J34" s="597"/>
      <c r="K34" s="597"/>
      <c r="L34" s="597"/>
      <c r="M34" s="599"/>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row>
    <row r="35" spans="1:169">
      <c r="A35" s="600"/>
      <c r="B35" s="602"/>
      <c r="C35" s="602"/>
      <c r="D35" s="605"/>
      <c r="E35" s="608"/>
      <c r="F35" s="610"/>
      <c r="G35" s="398"/>
      <c r="H35" s="597"/>
      <c r="I35" s="597"/>
      <c r="J35" s="597"/>
      <c r="K35" s="597"/>
      <c r="L35" s="597"/>
      <c r="M35" s="599"/>
      <c r="N35" s="28"/>
      <c r="O35" s="28"/>
    </row>
    <row r="36" spans="1:169">
      <c r="A36" s="600"/>
      <c r="B36" s="602"/>
      <c r="C36" s="602"/>
      <c r="D36" s="605"/>
      <c r="E36" s="608"/>
      <c r="F36" s="610"/>
      <c r="G36" s="398"/>
      <c r="H36" s="597"/>
      <c r="I36" s="597"/>
      <c r="J36" s="597"/>
      <c r="K36" s="597"/>
      <c r="L36" s="597"/>
      <c r="M36" s="599"/>
      <c r="N36" s="28"/>
      <c r="O36" s="28"/>
    </row>
    <row r="37" spans="1:169">
      <c r="A37" s="600"/>
      <c r="B37" s="602"/>
      <c r="C37" s="602"/>
      <c r="D37" s="605"/>
      <c r="E37" s="608"/>
      <c r="F37" s="610"/>
      <c r="G37" s="398"/>
      <c r="H37" s="597"/>
      <c r="I37" s="597"/>
      <c r="J37" s="597"/>
      <c r="K37" s="597"/>
      <c r="L37" s="597"/>
      <c r="M37" s="599"/>
      <c r="N37" s="28"/>
      <c r="O37" s="28"/>
    </row>
    <row r="38" spans="1:169">
      <c r="A38" s="600"/>
      <c r="B38" s="602"/>
      <c r="C38" s="602"/>
      <c r="D38" s="605"/>
      <c r="E38" s="608"/>
      <c r="F38" s="610"/>
      <c r="G38" s="398"/>
      <c r="H38" s="597"/>
      <c r="I38" s="597"/>
      <c r="J38" s="597"/>
      <c r="K38" s="597"/>
      <c r="L38" s="597"/>
      <c r="M38" s="599"/>
      <c r="N38" s="28"/>
      <c r="O38" s="28"/>
    </row>
    <row r="39" spans="1:169" ht="15.75" thickBot="1">
      <c r="A39" s="600"/>
      <c r="B39" s="602"/>
      <c r="C39" s="602"/>
      <c r="D39" s="605"/>
      <c r="E39" s="608"/>
      <c r="F39" s="610"/>
      <c r="G39" s="398"/>
      <c r="H39" s="597"/>
      <c r="I39" s="597"/>
      <c r="J39" s="597"/>
      <c r="K39" s="597"/>
      <c r="L39" s="597"/>
      <c r="M39" s="599"/>
      <c r="N39" s="28"/>
      <c r="O39" s="28"/>
    </row>
    <row r="40" spans="1:169" s="20" customFormat="1" ht="12.75" customHeight="1">
      <c r="A40" s="600">
        <f>'7- Mapa Final'!A40</f>
        <v>4</v>
      </c>
      <c r="B40" s="602" t="str">
        <f>'7- Mapa Final'!B40</f>
        <v>Sustracción o publicación de infomacion reservada</v>
      </c>
      <c r="C40" s="602" t="str">
        <f>'7- Mapa Final'!C40</f>
        <v>Publicación o difusión  de información sin el cumplimiento de los criterios de seguridad, calidad o imágen establecidos.</v>
      </c>
      <c r="D40" s="604" t="str">
        <f>'7- Mapa Final'!J40</f>
        <v>Muy Baja - 1</v>
      </c>
      <c r="E40" s="607" t="str">
        <f>'7- Mapa Final'!K40</f>
        <v>Menor - 2</v>
      </c>
      <c r="F40" s="610" t="str">
        <f>'7- Mapa Final'!M40</f>
        <v>Bajo - 2</v>
      </c>
      <c r="G40" s="398" t="s">
        <v>384</v>
      </c>
      <c r="H40" s="597"/>
      <c r="I40" s="597"/>
      <c r="J40" s="597" t="s">
        <v>6</v>
      </c>
      <c r="K40" s="596">
        <v>45474</v>
      </c>
      <c r="L40" s="596">
        <v>45565</v>
      </c>
      <c r="M40" s="599" t="s">
        <v>521</v>
      </c>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row>
    <row r="41" spans="1:169" s="20" customFormat="1" ht="12.75" customHeight="1">
      <c r="A41" s="600"/>
      <c r="B41" s="602"/>
      <c r="C41" s="602"/>
      <c r="D41" s="605"/>
      <c r="E41" s="608"/>
      <c r="F41" s="610"/>
      <c r="G41" s="398"/>
      <c r="H41" s="597"/>
      <c r="I41" s="597"/>
      <c r="J41" s="597"/>
      <c r="K41" s="597"/>
      <c r="L41" s="597"/>
      <c r="M41" s="599"/>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row>
    <row r="42" spans="1:169" s="20" customFormat="1" ht="12.75" customHeight="1">
      <c r="A42" s="600"/>
      <c r="B42" s="602"/>
      <c r="C42" s="602"/>
      <c r="D42" s="605"/>
      <c r="E42" s="608"/>
      <c r="F42" s="610"/>
      <c r="G42" s="398"/>
      <c r="H42" s="597"/>
      <c r="I42" s="597"/>
      <c r="J42" s="597"/>
      <c r="K42" s="597"/>
      <c r="L42" s="597"/>
      <c r="M42" s="599"/>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row>
    <row r="43" spans="1:169" s="20" customFormat="1" ht="12.75" customHeight="1">
      <c r="A43" s="600"/>
      <c r="B43" s="602"/>
      <c r="C43" s="602"/>
      <c r="D43" s="605"/>
      <c r="E43" s="608"/>
      <c r="F43" s="610"/>
      <c r="G43" s="398"/>
      <c r="H43" s="597"/>
      <c r="I43" s="597"/>
      <c r="J43" s="597"/>
      <c r="K43" s="597"/>
      <c r="L43" s="597"/>
      <c r="M43" s="599"/>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c r="EI43" s="28"/>
      <c r="EJ43" s="28"/>
      <c r="EK43" s="28"/>
      <c r="EL43" s="28"/>
      <c r="EM43" s="28"/>
      <c r="EN43" s="28"/>
      <c r="EO43" s="28"/>
      <c r="EP43" s="28"/>
      <c r="EQ43" s="28"/>
      <c r="ER43" s="28"/>
      <c r="ES43" s="28"/>
      <c r="ET43" s="28"/>
      <c r="EU43" s="28"/>
      <c r="EV43" s="28"/>
      <c r="EW43" s="28"/>
      <c r="EX43" s="28"/>
      <c r="EY43" s="28"/>
      <c r="EZ43" s="28"/>
      <c r="FA43" s="28"/>
      <c r="FB43" s="28"/>
      <c r="FC43" s="28"/>
      <c r="FD43" s="28"/>
      <c r="FE43" s="28"/>
      <c r="FF43" s="28"/>
      <c r="FG43" s="28"/>
      <c r="FH43" s="28"/>
      <c r="FI43" s="28"/>
      <c r="FJ43" s="28"/>
      <c r="FK43" s="28"/>
      <c r="FL43" s="28"/>
      <c r="FM43" s="28"/>
    </row>
    <row r="44" spans="1:169" s="20" customFormat="1" ht="13.5" customHeight="1">
      <c r="A44" s="600"/>
      <c r="B44" s="602"/>
      <c r="C44" s="602"/>
      <c r="D44" s="605"/>
      <c r="E44" s="608"/>
      <c r="F44" s="610"/>
      <c r="G44" s="398"/>
      <c r="H44" s="597"/>
      <c r="I44" s="597"/>
      <c r="J44" s="597"/>
      <c r="K44" s="597"/>
      <c r="L44" s="597"/>
      <c r="M44" s="599"/>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row>
    <row r="45" spans="1:169">
      <c r="A45" s="600"/>
      <c r="B45" s="602"/>
      <c r="C45" s="602"/>
      <c r="D45" s="605"/>
      <c r="E45" s="608"/>
      <c r="F45" s="610"/>
      <c r="G45" s="398"/>
      <c r="H45" s="597"/>
      <c r="I45" s="597"/>
      <c r="J45" s="597"/>
      <c r="K45" s="597"/>
      <c r="L45" s="597"/>
      <c r="M45" s="599"/>
      <c r="N45" s="28"/>
      <c r="O45" s="28"/>
    </row>
    <row r="46" spans="1:169">
      <c r="A46" s="600"/>
      <c r="B46" s="602"/>
      <c r="C46" s="602"/>
      <c r="D46" s="605"/>
      <c r="E46" s="608"/>
      <c r="F46" s="610"/>
      <c r="G46" s="398"/>
      <c r="H46" s="597"/>
      <c r="I46" s="597"/>
      <c r="J46" s="597"/>
      <c r="K46" s="597"/>
      <c r="L46" s="597"/>
      <c r="M46" s="599"/>
      <c r="N46" s="28"/>
      <c r="O46" s="28"/>
    </row>
    <row r="47" spans="1:169">
      <c r="A47" s="600"/>
      <c r="B47" s="602"/>
      <c r="C47" s="602"/>
      <c r="D47" s="605"/>
      <c r="E47" s="608"/>
      <c r="F47" s="610"/>
      <c r="G47" s="398"/>
      <c r="H47" s="597"/>
      <c r="I47" s="597"/>
      <c r="J47" s="597"/>
      <c r="K47" s="597"/>
      <c r="L47" s="597"/>
      <c r="M47" s="599"/>
      <c r="N47" s="28"/>
      <c r="O47" s="28"/>
    </row>
    <row r="48" spans="1:169">
      <c r="A48" s="600"/>
      <c r="B48" s="602"/>
      <c r="C48" s="602"/>
      <c r="D48" s="605"/>
      <c r="E48" s="608"/>
      <c r="F48" s="610"/>
      <c r="G48" s="398"/>
      <c r="H48" s="597"/>
      <c r="I48" s="597"/>
      <c r="J48" s="597"/>
      <c r="K48" s="597"/>
      <c r="L48" s="597"/>
      <c r="M48" s="599"/>
      <c r="N48" s="28"/>
      <c r="O48" s="28"/>
    </row>
    <row r="49" spans="1:169">
      <c r="A49" s="600"/>
      <c r="B49" s="602"/>
      <c r="C49" s="602"/>
      <c r="D49" s="605"/>
      <c r="E49" s="608"/>
      <c r="F49" s="610"/>
      <c r="G49" s="398"/>
      <c r="H49" s="597"/>
      <c r="I49" s="597"/>
      <c r="J49" s="597"/>
      <c r="K49" s="597"/>
      <c r="L49" s="597"/>
      <c r="M49" s="599"/>
      <c r="N49" s="28"/>
      <c r="O49" s="28"/>
    </row>
    <row r="50" spans="1:169" s="20" customFormat="1" ht="12.75" hidden="1">
      <c r="A50" s="600">
        <f>'7- Mapa Final'!A50</f>
        <v>5</v>
      </c>
      <c r="B50" s="602" t="str">
        <f>'7- Mapa Final'!B50</f>
        <v xml:space="preserve">Recibir dádivas o beneficios a nombre propio o de terceros para  afectar la seguridad o confidencialidad de la información   </v>
      </c>
      <c r="C50" s="602" t="str">
        <f>'7- Mapa Final'!C50</f>
        <v xml:space="preserve">Recibir dádivas o beneficios a nombre propio o de terceros por   revelar información confidencial,  alterar, retener o no publicar información.  </v>
      </c>
      <c r="D50" s="604" t="str">
        <f>'7- Mapa Final'!J50</f>
        <v>Muy Baja - 1</v>
      </c>
      <c r="E50" s="607" t="str">
        <f>'7- Mapa Final'!K50</f>
        <v>Catastrófico - 5</v>
      </c>
      <c r="F50" s="610" t="str">
        <f>'7- Mapa Final'!M50</f>
        <v>Extremo - 5</v>
      </c>
      <c r="G50" s="398" t="s">
        <v>437</v>
      </c>
      <c r="H50" s="597"/>
      <c r="I50" s="597"/>
      <c r="J50" s="597"/>
      <c r="K50" s="597"/>
      <c r="L50" s="597"/>
      <c r="M50" s="599"/>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c r="BS50" s="28"/>
      <c r="BT50" s="28"/>
      <c r="BU50" s="28"/>
      <c r="BV50" s="28"/>
      <c r="BW50" s="28"/>
      <c r="BX50" s="28"/>
      <c r="BY50" s="28"/>
      <c r="BZ50" s="28"/>
      <c r="CA50" s="28"/>
      <c r="CB50" s="28"/>
      <c r="CC50" s="28"/>
      <c r="CD50" s="28"/>
      <c r="CE50" s="28"/>
      <c r="CF50" s="28"/>
      <c r="CG50" s="28"/>
      <c r="CH50" s="28"/>
      <c r="CI50" s="28"/>
      <c r="CJ50" s="28"/>
      <c r="CK50" s="28"/>
      <c r="CL50" s="28"/>
      <c r="CM50" s="28"/>
      <c r="CN50" s="28"/>
      <c r="CO50" s="28"/>
      <c r="CP50" s="28"/>
      <c r="CQ50" s="28"/>
      <c r="CR50" s="28"/>
      <c r="CS50" s="28"/>
      <c r="CT50" s="28"/>
      <c r="CU50" s="28"/>
      <c r="CV50" s="28"/>
      <c r="CW50" s="28"/>
      <c r="CX50" s="28"/>
      <c r="CY50" s="28"/>
      <c r="CZ50" s="28"/>
      <c r="DA50" s="28"/>
      <c r="DB50" s="28"/>
      <c r="DC50" s="28"/>
      <c r="DD50" s="28"/>
      <c r="DE50" s="28"/>
      <c r="DF50" s="28"/>
      <c r="DG50" s="28"/>
      <c r="DH50" s="28"/>
      <c r="DI50" s="28"/>
      <c r="DJ50" s="28"/>
      <c r="DK50" s="28"/>
      <c r="DL50" s="28"/>
      <c r="DM50" s="28"/>
      <c r="DN50" s="28"/>
      <c r="DO50" s="28"/>
      <c r="DP50" s="28"/>
      <c r="DQ50" s="28"/>
      <c r="DR50" s="28"/>
      <c r="DS50" s="28"/>
      <c r="DT50" s="28"/>
      <c r="DU50" s="28"/>
      <c r="DV50" s="28"/>
      <c r="DW50" s="28"/>
      <c r="DX50" s="28"/>
      <c r="DY50" s="28"/>
      <c r="DZ50" s="28"/>
      <c r="EA50" s="28"/>
      <c r="EB50" s="28"/>
      <c r="EC50" s="28"/>
      <c r="ED50" s="28"/>
      <c r="EE50" s="28"/>
      <c r="EF50" s="28"/>
      <c r="EG50" s="28"/>
      <c r="EH50" s="28"/>
      <c r="EI50" s="28"/>
      <c r="EJ50" s="28"/>
      <c r="EK50" s="28"/>
      <c r="EL50" s="28"/>
      <c r="EM50" s="28"/>
      <c r="EN50" s="28"/>
      <c r="EO50" s="28"/>
      <c r="EP50" s="28"/>
      <c r="EQ50" s="28"/>
      <c r="ER50" s="28"/>
      <c r="ES50" s="28"/>
      <c r="ET50" s="28"/>
      <c r="EU50" s="28"/>
      <c r="EV50" s="28"/>
      <c r="EW50" s="28"/>
      <c r="EX50" s="28"/>
      <c r="EY50" s="28"/>
      <c r="EZ50" s="28"/>
      <c r="FA50" s="28"/>
      <c r="FB50" s="28"/>
      <c r="FC50" s="28"/>
      <c r="FD50" s="28"/>
      <c r="FE50" s="28"/>
      <c r="FF50" s="28"/>
      <c r="FG50" s="28"/>
      <c r="FH50" s="28"/>
      <c r="FI50" s="28"/>
      <c r="FJ50" s="28"/>
      <c r="FK50" s="28"/>
      <c r="FL50" s="28"/>
      <c r="FM50" s="28"/>
    </row>
    <row r="51" spans="1:169" s="20" customFormat="1" ht="12.75" hidden="1" customHeight="1">
      <c r="A51" s="600"/>
      <c r="B51" s="602"/>
      <c r="C51" s="602"/>
      <c r="D51" s="605"/>
      <c r="E51" s="608"/>
      <c r="F51" s="610"/>
      <c r="G51" s="398"/>
      <c r="H51" s="597"/>
      <c r="I51" s="597"/>
      <c r="J51" s="597"/>
      <c r="K51" s="597"/>
      <c r="L51" s="597"/>
      <c r="M51" s="599"/>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c r="BP51" s="28"/>
      <c r="BQ51" s="28"/>
      <c r="BR51" s="28"/>
      <c r="BS51" s="28"/>
      <c r="BT51" s="28"/>
      <c r="BU51" s="28"/>
      <c r="BV51" s="28"/>
      <c r="BW51" s="28"/>
      <c r="BX51" s="28"/>
      <c r="BY51" s="28"/>
      <c r="BZ51" s="28"/>
      <c r="CA51" s="28"/>
      <c r="CB51" s="28"/>
      <c r="CC51" s="28"/>
      <c r="CD51" s="28"/>
      <c r="CE51" s="28"/>
      <c r="CF51" s="28"/>
      <c r="CG51" s="28"/>
      <c r="CH51" s="28"/>
      <c r="CI51" s="28"/>
      <c r="CJ51" s="28"/>
      <c r="CK51" s="28"/>
      <c r="CL51" s="28"/>
      <c r="CM51" s="28"/>
      <c r="CN51" s="28"/>
      <c r="CO51" s="28"/>
      <c r="CP51" s="28"/>
      <c r="CQ51" s="28"/>
      <c r="CR51" s="28"/>
      <c r="CS51" s="28"/>
      <c r="CT51" s="28"/>
      <c r="CU51" s="28"/>
      <c r="CV51" s="28"/>
      <c r="CW51" s="28"/>
      <c r="CX51" s="28"/>
      <c r="CY51" s="28"/>
      <c r="CZ51" s="28"/>
      <c r="DA51" s="28"/>
      <c r="DB51" s="28"/>
      <c r="DC51" s="28"/>
      <c r="DD51" s="28"/>
      <c r="DE51" s="28"/>
      <c r="DF51" s="28"/>
      <c r="DG51" s="28"/>
      <c r="DH51" s="28"/>
      <c r="DI51" s="28"/>
      <c r="DJ51" s="28"/>
      <c r="DK51" s="28"/>
      <c r="DL51" s="28"/>
      <c r="DM51" s="28"/>
      <c r="DN51" s="28"/>
      <c r="DO51" s="28"/>
      <c r="DP51" s="28"/>
      <c r="DQ51" s="28"/>
      <c r="DR51" s="28"/>
      <c r="DS51" s="28"/>
      <c r="DT51" s="28"/>
      <c r="DU51" s="28"/>
      <c r="DV51" s="28"/>
      <c r="DW51" s="28"/>
      <c r="DX51" s="28"/>
      <c r="DY51" s="28"/>
      <c r="DZ51" s="28"/>
      <c r="EA51" s="28"/>
      <c r="EB51" s="28"/>
      <c r="EC51" s="28"/>
      <c r="ED51" s="28"/>
      <c r="EE51" s="28"/>
      <c r="EF51" s="28"/>
      <c r="EG51" s="28"/>
      <c r="EH51" s="28"/>
      <c r="EI51" s="28"/>
      <c r="EJ51" s="28"/>
      <c r="EK51" s="28"/>
      <c r="EL51" s="28"/>
      <c r="EM51" s="28"/>
      <c r="EN51" s="28"/>
      <c r="EO51" s="28"/>
      <c r="EP51" s="28"/>
      <c r="EQ51" s="28"/>
      <c r="ER51" s="28"/>
      <c r="ES51" s="28"/>
      <c r="ET51" s="28"/>
      <c r="EU51" s="28"/>
      <c r="EV51" s="28"/>
      <c r="EW51" s="28"/>
      <c r="EX51" s="28"/>
      <c r="EY51" s="28"/>
      <c r="EZ51" s="28"/>
      <c r="FA51" s="28"/>
      <c r="FB51" s="28"/>
      <c r="FC51" s="28"/>
      <c r="FD51" s="28"/>
      <c r="FE51" s="28"/>
      <c r="FF51" s="28"/>
      <c r="FG51" s="28"/>
      <c r="FH51" s="28"/>
      <c r="FI51" s="28"/>
      <c r="FJ51" s="28"/>
      <c r="FK51" s="28"/>
      <c r="FL51" s="28"/>
      <c r="FM51" s="28"/>
    </row>
    <row r="52" spans="1:169" s="20" customFormat="1" ht="12.75" hidden="1" customHeight="1">
      <c r="A52" s="600"/>
      <c r="B52" s="602"/>
      <c r="C52" s="602"/>
      <c r="D52" s="605"/>
      <c r="E52" s="608"/>
      <c r="F52" s="610"/>
      <c r="G52" s="398"/>
      <c r="H52" s="597"/>
      <c r="I52" s="597"/>
      <c r="J52" s="597"/>
      <c r="K52" s="597"/>
      <c r="L52" s="597"/>
      <c r="M52" s="599"/>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28"/>
      <c r="BO52" s="28"/>
      <c r="BP52" s="28"/>
      <c r="BQ52" s="28"/>
      <c r="BR52" s="28"/>
      <c r="BS52" s="28"/>
      <c r="BT52" s="28"/>
      <c r="BU52" s="28"/>
      <c r="BV52" s="28"/>
      <c r="BW52" s="28"/>
      <c r="BX52" s="28"/>
      <c r="BY52" s="28"/>
      <c r="BZ52" s="28"/>
      <c r="CA52" s="28"/>
      <c r="CB52" s="28"/>
      <c r="CC52" s="28"/>
      <c r="CD52" s="28"/>
      <c r="CE52" s="28"/>
      <c r="CF52" s="28"/>
      <c r="CG52" s="28"/>
      <c r="CH52" s="28"/>
      <c r="CI52" s="28"/>
      <c r="CJ52" s="28"/>
      <c r="CK52" s="28"/>
      <c r="CL52" s="28"/>
      <c r="CM52" s="28"/>
      <c r="CN52" s="28"/>
      <c r="CO52" s="28"/>
      <c r="CP52" s="28"/>
      <c r="CQ52" s="28"/>
      <c r="CR52" s="28"/>
      <c r="CS52" s="28"/>
      <c r="CT52" s="28"/>
      <c r="CU52" s="28"/>
      <c r="CV52" s="28"/>
      <c r="CW52" s="28"/>
      <c r="CX52" s="28"/>
      <c r="CY52" s="28"/>
      <c r="CZ52" s="28"/>
      <c r="DA52" s="28"/>
      <c r="DB52" s="28"/>
      <c r="DC52" s="28"/>
      <c r="DD52" s="28"/>
      <c r="DE52" s="28"/>
      <c r="DF52" s="28"/>
      <c r="DG52" s="28"/>
      <c r="DH52" s="28"/>
      <c r="DI52" s="28"/>
      <c r="DJ52" s="28"/>
      <c r="DK52" s="28"/>
      <c r="DL52" s="28"/>
      <c r="DM52" s="28"/>
      <c r="DN52" s="28"/>
      <c r="DO52" s="28"/>
      <c r="DP52" s="28"/>
      <c r="DQ52" s="28"/>
      <c r="DR52" s="28"/>
      <c r="DS52" s="28"/>
      <c r="DT52" s="28"/>
      <c r="DU52" s="28"/>
      <c r="DV52" s="28"/>
      <c r="DW52" s="28"/>
      <c r="DX52" s="28"/>
      <c r="DY52" s="28"/>
      <c r="DZ52" s="28"/>
      <c r="EA52" s="28"/>
      <c r="EB52" s="28"/>
      <c r="EC52" s="28"/>
      <c r="ED52" s="28"/>
      <c r="EE52" s="28"/>
      <c r="EF52" s="28"/>
      <c r="EG52" s="28"/>
      <c r="EH52" s="28"/>
      <c r="EI52" s="28"/>
      <c r="EJ52" s="28"/>
      <c r="EK52" s="28"/>
      <c r="EL52" s="28"/>
      <c r="EM52" s="28"/>
      <c r="EN52" s="28"/>
      <c r="EO52" s="28"/>
      <c r="EP52" s="28"/>
      <c r="EQ52" s="28"/>
      <c r="ER52" s="28"/>
      <c r="ES52" s="28"/>
      <c r="ET52" s="28"/>
      <c r="EU52" s="28"/>
      <c r="EV52" s="28"/>
      <c r="EW52" s="28"/>
      <c r="EX52" s="28"/>
      <c r="EY52" s="28"/>
      <c r="EZ52" s="28"/>
      <c r="FA52" s="28"/>
      <c r="FB52" s="28"/>
      <c r="FC52" s="28"/>
      <c r="FD52" s="28"/>
      <c r="FE52" s="28"/>
      <c r="FF52" s="28"/>
      <c r="FG52" s="28"/>
      <c r="FH52" s="28"/>
      <c r="FI52" s="28"/>
      <c r="FJ52" s="28"/>
      <c r="FK52" s="28"/>
      <c r="FL52" s="28"/>
      <c r="FM52" s="28"/>
    </row>
    <row r="53" spans="1:169" s="20" customFormat="1" ht="12.75" hidden="1" customHeight="1">
      <c r="A53" s="600"/>
      <c r="B53" s="602"/>
      <c r="C53" s="602"/>
      <c r="D53" s="605"/>
      <c r="E53" s="608"/>
      <c r="F53" s="610"/>
      <c r="G53" s="398"/>
      <c r="H53" s="597"/>
      <c r="I53" s="597"/>
      <c r="J53" s="597"/>
      <c r="K53" s="597"/>
      <c r="L53" s="597"/>
      <c r="M53" s="599"/>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row>
    <row r="54" spans="1:169" s="20" customFormat="1" ht="13.5" hidden="1" customHeight="1">
      <c r="A54" s="600"/>
      <c r="B54" s="602"/>
      <c r="C54" s="602"/>
      <c r="D54" s="605"/>
      <c r="E54" s="608"/>
      <c r="F54" s="610"/>
      <c r="G54" s="398"/>
      <c r="H54" s="597"/>
      <c r="I54" s="597"/>
      <c r="J54" s="597"/>
      <c r="K54" s="597"/>
      <c r="L54" s="597"/>
      <c r="M54" s="599"/>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row>
    <row r="55" spans="1:169" hidden="1">
      <c r="A55" s="600"/>
      <c r="B55" s="602"/>
      <c r="C55" s="602"/>
      <c r="D55" s="605"/>
      <c r="E55" s="608"/>
      <c r="F55" s="610"/>
      <c r="G55" s="398"/>
      <c r="H55" s="597"/>
      <c r="I55" s="597"/>
      <c r="J55" s="597"/>
      <c r="K55" s="597"/>
      <c r="L55" s="597"/>
      <c r="M55" s="599"/>
      <c r="N55" s="28"/>
      <c r="O55" s="28"/>
    </row>
    <row r="56" spans="1:169" hidden="1">
      <c r="A56" s="600"/>
      <c r="B56" s="602"/>
      <c r="C56" s="602"/>
      <c r="D56" s="605"/>
      <c r="E56" s="608"/>
      <c r="F56" s="610"/>
      <c r="G56" s="398"/>
      <c r="H56" s="597"/>
      <c r="I56" s="597"/>
      <c r="J56" s="597"/>
      <c r="K56" s="597"/>
      <c r="L56" s="597"/>
      <c r="M56" s="599"/>
      <c r="N56" s="28"/>
      <c r="O56" s="28"/>
    </row>
    <row r="57" spans="1:169" hidden="1">
      <c r="A57" s="600"/>
      <c r="B57" s="602"/>
      <c r="C57" s="602"/>
      <c r="D57" s="605"/>
      <c r="E57" s="608"/>
      <c r="F57" s="610"/>
      <c r="G57" s="398"/>
      <c r="H57" s="597"/>
      <c r="I57" s="597"/>
      <c r="J57" s="597"/>
      <c r="K57" s="597"/>
      <c r="L57" s="597"/>
      <c r="M57" s="599"/>
      <c r="N57" s="28"/>
      <c r="O57" s="28"/>
    </row>
    <row r="58" spans="1:169" hidden="1">
      <c r="A58" s="600"/>
      <c r="B58" s="602"/>
      <c r="C58" s="602"/>
      <c r="D58" s="605"/>
      <c r="E58" s="608"/>
      <c r="F58" s="610"/>
      <c r="G58" s="398"/>
      <c r="H58" s="597"/>
      <c r="I58" s="597"/>
      <c r="J58" s="597"/>
      <c r="K58" s="597"/>
      <c r="L58" s="597"/>
      <c r="M58" s="599"/>
      <c r="N58" s="28"/>
      <c r="O58" s="28"/>
    </row>
    <row r="59" spans="1:169" hidden="1">
      <c r="A59" s="600"/>
      <c r="B59" s="602"/>
      <c r="C59" s="602"/>
      <c r="D59" s="605"/>
      <c r="E59" s="608"/>
      <c r="F59" s="610"/>
      <c r="G59" s="398"/>
      <c r="H59" s="597"/>
      <c r="I59" s="597"/>
      <c r="J59" s="597"/>
      <c r="K59" s="597"/>
      <c r="L59" s="597"/>
      <c r="M59" s="599"/>
      <c r="N59" s="28"/>
      <c r="O59" s="28"/>
    </row>
    <row r="60" spans="1:169" hidden="1">
      <c r="A60" s="600">
        <f>'7- Mapa Final'!A60</f>
        <v>6</v>
      </c>
      <c r="B60" s="602" t="str">
        <f>'7- Mapa Final'!B60</f>
        <v>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v>
      </c>
      <c r="C60" s="602" t="str">
        <f>'7- Mapa Final'!C60</f>
        <v>Cuando por indebido interés se actúe afectando la prestación del servicio de Audiencias Virtuales, Videoconferencias y  streaming (Servicios por Demanda), afectando el desarrollo de procesos judiciales y la transmisión de eventos.</v>
      </c>
      <c r="D60" s="604" t="str">
        <f>'7- Mapa Final'!J60</f>
        <v>Muy Baja - 1</v>
      </c>
      <c r="E60" s="607" t="str">
        <f>'7- Mapa Final'!K60</f>
        <v>Menor - 2</v>
      </c>
      <c r="F60" s="610" t="str">
        <f>'7- Mapa Final'!M60</f>
        <v>Bajo - 2</v>
      </c>
      <c r="G60" s="398" t="s">
        <v>437</v>
      </c>
      <c r="H60" s="597"/>
      <c r="I60" s="597"/>
      <c r="J60" s="597"/>
      <c r="K60" s="597"/>
      <c r="L60" s="597"/>
      <c r="M60" s="599"/>
    </row>
    <row r="61" spans="1:169" hidden="1">
      <c r="A61" s="600"/>
      <c r="B61" s="602"/>
      <c r="C61" s="602"/>
      <c r="D61" s="605"/>
      <c r="E61" s="608"/>
      <c r="F61" s="610"/>
      <c r="G61" s="398"/>
      <c r="H61" s="597"/>
      <c r="I61" s="597"/>
      <c r="J61" s="597"/>
      <c r="K61" s="597"/>
      <c r="L61" s="597"/>
      <c r="M61" s="599"/>
    </row>
    <row r="62" spans="1:169" hidden="1">
      <c r="A62" s="600"/>
      <c r="B62" s="602"/>
      <c r="C62" s="602"/>
      <c r="D62" s="605"/>
      <c r="E62" s="608"/>
      <c r="F62" s="610"/>
      <c r="G62" s="398"/>
      <c r="H62" s="597"/>
      <c r="I62" s="597"/>
      <c r="J62" s="597"/>
      <c r="K62" s="597"/>
      <c r="L62" s="597"/>
      <c r="M62" s="599"/>
    </row>
    <row r="63" spans="1:169" hidden="1">
      <c r="A63" s="600"/>
      <c r="B63" s="602"/>
      <c r="C63" s="602"/>
      <c r="D63" s="605"/>
      <c r="E63" s="608"/>
      <c r="F63" s="610"/>
      <c r="G63" s="398"/>
      <c r="H63" s="597"/>
      <c r="I63" s="597"/>
      <c r="J63" s="597"/>
      <c r="K63" s="597"/>
      <c r="L63" s="597"/>
      <c r="M63" s="599"/>
    </row>
    <row r="64" spans="1:169" hidden="1">
      <c r="A64" s="600"/>
      <c r="B64" s="602"/>
      <c r="C64" s="602"/>
      <c r="D64" s="605"/>
      <c r="E64" s="608"/>
      <c r="F64" s="610"/>
      <c r="G64" s="398"/>
      <c r="H64" s="597"/>
      <c r="I64" s="597"/>
      <c r="J64" s="597"/>
      <c r="K64" s="597"/>
      <c r="L64" s="597"/>
      <c r="M64" s="599"/>
    </row>
    <row r="65" spans="1:13" hidden="1">
      <c r="A65" s="600"/>
      <c r="B65" s="602"/>
      <c r="C65" s="602"/>
      <c r="D65" s="605"/>
      <c r="E65" s="608"/>
      <c r="F65" s="610"/>
      <c r="G65" s="398"/>
      <c r="H65" s="597"/>
      <c r="I65" s="597"/>
      <c r="J65" s="597"/>
      <c r="K65" s="597"/>
      <c r="L65" s="597"/>
      <c r="M65" s="599"/>
    </row>
    <row r="66" spans="1:13" hidden="1">
      <c r="A66" s="600"/>
      <c r="B66" s="602"/>
      <c r="C66" s="602"/>
      <c r="D66" s="605"/>
      <c r="E66" s="608"/>
      <c r="F66" s="610"/>
      <c r="G66" s="398"/>
      <c r="H66" s="597"/>
      <c r="I66" s="597"/>
      <c r="J66" s="597"/>
      <c r="K66" s="597"/>
      <c r="L66" s="597"/>
      <c r="M66" s="599"/>
    </row>
    <row r="67" spans="1:13" hidden="1">
      <c r="A67" s="600"/>
      <c r="B67" s="602"/>
      <c r="C67" s="602"/>
      <c r="D67" s="605"/>
      <c r="E67" s="608"/>
      <c r="F67" s="610"/>
      <c r="G67" s="398"/>
      <c r="H67" s="597"/>
      <c r="I67" s="597"/>
      <c r="J67" s="597"/>
      <c r="K67" s="597"/>
      <c r="L67" s="597"/>
      <c r="M67" s="599"/>
    </row>
    <row r="68" spans="1:13" ht="33" hidden="1" customHeight="1">
      <c r="A68" s="600"/>
      <c r="B68" s="602"/>
      <c r="C68" s="602"/>
      <c r="D68" s="605"/>
      <c r="E68" s="608"/>
      <c r="F68" s="610"/>
      <c r="G68" s="398"/>
      <c r="H68" s="597"/>
      <c r="I68" s="597"/>
      <c r="J68" s="597"/>
      <c r="K68" s="597"/>
      <c r="L68" s="597"/>
      <c r="M68" s="599"/>
    </row>
    <row r="69" spans="1:13" hidden="1">
      <c r="A69" s="600"/>
      <c r="B69" s="602"/>
      <c r="C69" s="602"/>
      <c r="D69" s="605"/>
      <c r="E69" s="608"/>
      <c r="F69" s="610"/>
      <c r="G69" s="398"/>
      <c r="H69" s="597"/>
      <c r="I69" s="597"/>
      <c r="J69" s="597"/>
      <c r="K69" s="597"/>
      <c r="L69" s="597"/>
      <c r="M69" s="599"/>
    </row>
    <row r="70" spans="1:13" hidden="1">
      <c r="A70" s="600">
        <f>'7- Mapa Final'!A70</f>
        <v>7</v>
      </c>
      <c r="B70" s="602" t="str">
        <f>'7- Mapa Final'!B70</f>
        <v>Ofrecer, prometer, entregar, aceptar o solicitar una ventaja indebida para ocultar, modificar o eliminar información publicada en el Portal Web de la Rama Judicial para  favorecer intereses en beneficio propio o de terceros.</v>
      </c>
      <c r="C70" s="602" t="str">
        <f>'7- Mapa Final'!C70</f>
        <v xml:space="preserve"> Cuando la información que se publica en el Portal de la Rama Judicial se oculta, modifica o elimina de manera indebida, afectando la imagen reputacional de la Rama Judicial.</v>
      </c>
      <c r="D70" s="604" t="str">
        <f>'7- Mapa Final'!J70</f>
        <v>Muy Baja - 1</v>
      </c>
      <c r="E70" s="607" t="str">
        <f>'7- Mapa Final'!K70</f>
        <v>Menor - 2</v>
      </c>
      <c r="F70" s="610" t="str">
        <f>'7- Mapa Final'!M70</f>
        <v>Bajo - 2</v>
      </c>
      <c r="G70" s="398" t="s">
        <v>437</v>
      </c>
      <c r="H70" s="597"/>
      <c r="I70" s="597"/>
      <c r="J70" s="597"/>
      <c r="K70" s="597"/>
      <c r="L70" s="597"/>
      <c r="M70" s="599"/>
    </row>
    <row r="71" spans="1:13" hidden="1">
      <c r="A71" s="600"/>
      <c r="B71" s="602"/>
      <c r="C71" s="602"/>
      <c r="D71" s="605"/>
      <c r="E71" s="608"/>
      <c r="F71" s="610"/>
      <c r="G71" s="398"/>
      <c r="H71" s="597"/>
      <c r="I71" s="597"/>
      <c r="J71" s="597"/>
      <c r="K71" s="597"/>
      <c r="L71" s="597"/>
      <c r="M71" s="599"/>
    </row>
    <row r="72" spans="1:13" hidden="1">
      <c r="A72" s="600"/>
      <c r="B72" s="602"/>
      <c r="C72" s="602"/>
      <c r="D72" s="605"/>
      <c r="E72" s="608"/>
      <c r="F72" s="610"/>
      <c r="G72" s="398"/>
      <c r="H72" s="597"/>
      <c r="I72" s="597"/>
      <c r="J72" s="597"/>
      <c r="K72" s="597"/>
      <c r="L72" s="597"/>
      <c r="M72" s="599"/>
    </row>
    <row r="73" spans="1:13" hidden="1">
      <c r="A73" s="600"/>
      <c r="B73" s="602"/>
      <c r="C73" s="602"/>
      <c r="D73" s="605"/>
      <c r="E73" s="608"/>
      <c r="F73" s="610"/>
      <c r="G73" s="398"/>
      <c r="H73" s="597"/>
      <c r="I73" s="597"/>
      <c r="J73" s="597"/>
      <c r="K73" s="597"/>
      <c r="L73" s="597"/>
      <c r="M73" s="599"/>
    </row>
    <row r="74" spans="1:13" hidden="1">
      <c r="A74" s="600"/>
      <c r="B74" s="602"/>
      <c r="C74" s="602"/>
      <c r="D74" s="605"/>
      <c r="E74" s="608"/>
      <c r="F74" s="610"/>
      <c r="G74" s="398"/>
      <c r="H74" s="597"/>
      <c r="I74" s="597"/>
      <c r="J74" s="597"/>
      <c r="K74" s="597"/>
      <c r="L74" s="597"/>
      <c r="M74" s="599"/>
    </row>
    <row r="75" spans="1:13" hidden="1">
      <c r="A75" s="600"/>
      <c r="B75" s="602"/>
      <c r="C75" s="602"/>
      <c r="D75" s="605"/>
      <c r="E75" s="608"/>
      <c r="F75" s="610"/>
      <c r="G75" s="398"/>
      <c r="H75" s="597"/>
      <c r="I75" s="597"/>
      <c r="J75" s="597"/>
      <c r="K75" s="597"/>
      <c r="L75" s="597"/>
      <c r="M75" s="599"/>
    </row>
    <row r="76" spans="1:13" hidden="1">
      <c r="A76" s="600"/>
      <c r="B76" s="602"/>
      <c r="C76" s="602"/>
      <c r="D76" s="605"/>
      <c r="E76" s="608"/>
      <c r="F76" s="610"/>
      <c r="G76" s="398"/>
      <c r="H76" s="597"/>
      <c r="I76" s="597"/>
      <c r="J76" s="597"/>
      <c r="K76" s="597"/>
      <c r="L76" s="597"/>
      <c r="M76" s="599"/>
    </row>
    <row r="77" spans="1:13" hidden="1">
      <c r="A77" s="600"/>
      <c r="B77" s="602"/>
      <c r="C77" s="602"/>
      <c r="D77" s="605"/>
      <c r="E77" s="608"/>
      <c r="F77" s="610"/>
      <c r="G77" s="398"/>
      <c r="H77" s="597"/>
      <c r="I77" s="597"/>
      <c r="J77" s="597"/>
      <c r="K77" s="597"/>
      <c r="L77" s="597"/>
      <c r="M77" s="599"/>
    </row>
    <row r="78" spans="1:13" hidden="1">
      <c r="A78" s="600"/>
      <c r="B78" s="602"/>
      <c r="C78" s="602"/>
      <c r="D78" s="605"/>
      <c r="E78" s="608"/>
      <c r="F78" s="610"/>
      <c r="G78" s="398"/>
      <c r="H78" s="597"/>
      <c r="I78" s="597"/>
      <c r="J78" s="597"/>
      <c r="K78" s="597"/>
      <c r="L78" s="597"/>
      <c r="M78" s="599"/>
    </row>
    <row r="79" spans="1:13" ht="15.75" hidden="1" thickBot="1">
      <c r="A79" s="601"/>
      <c r="B79" s="603"/>
      <c r="C79" s="603"/>
      <c r="D79" s="606"/>
      <c r="E79" s="609"/>
      <c r="F79" s="611"/>
      <c r="G79" s="399"/>
      <c r="H79" s="612"/>
      <c r="I79" s="612"/>
      <c r="J79" s="612"/>
      <c r="K79" s="612"/>
      <c r="L79" s="612"/>
      <c r="M79" s="644"/>
    </row>
  </sheetData>
  <mergeCells count="108">
    <mergeCell ref="J40:J49"/>
    <mergeCell ref="K40:K49"/>
    <mergeCell ref="L40:L49"/>
    <mergeCell ref="M30:M39"/>
    <mergeCell ref="A40:A49"/>
    <mergeCell ref="B40:B49"/>
    <mergeCell ref="C40:C49"/>
    <mergeCell ref="D40:D49"/>
    <mergeCell ref="E40:E49"/>
    <mergeCell ref="F40:F49"/>
    <mergeCell ref="G40:G49"/>
    <mergeCell ref="H40:H49"/>
    <mergeCell ref="I40:I49"/>
    <mergeCell ref="M40:M49"/>
    <mergeCell ref="F50:F59"/>
    <mergeCell ref="M50:M59"/>
    <mergeCell ref="G50:G59"/>
    <mergeCell ref="H50:H59"/>
    <mergeCell ref="I50:I59"/>
    <mergeCell ref="J50:J59"/>
    <mergeCell ref="K50:K59"/>
    <mergeCell ref="L50:L59"/>
    <mergeCell ref="A50:A59"/>
    <mergeCell ref="B50:B59"/>
    <mergeCell ref="C50:C59"/>
    <mergeCell ref="D50:D59"/>
    <mergeCell ref="E50:E59"/>
    <mergeCell ref="A20:A29"/>
    <mergeCell ref="B20:B29"/>
    <mergeCell ref="C20:C29"/>
    <mergeCell ref="D20:D29"/>
    <mergeCell ref="E20:E29"/>
    <mergeCell ref="F20:F2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K30:K39"/>
    <mergeCell ref="L30:L39"/>
    <mergeCell ref="E10:E19"/>
    <mergeCell ref="F10:F19"/>
    <mergeCell ref="G10:G19"/>
    <mergeCell ref="H10:H19"/>
    <mergeCell ref="I10:I19"/>
    <mergeCell ref="J10:J19"/>
    <mergeCell ref="K10:K19"/>
    <mergeCell ref="L10:L19"/>
    <mergeCell ref="L20:L29"/>
    <mergeCell ref="D60:D69"/>
    <mergeCell ref="E60:E69"/>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K60:K69"/>
    <mergeCell ref="L60:L69"/>
    <mergeCell ref="M60:M69"/>
    <mergeCell ref="A70:A79"/>
    <mergeCell ref="B70:B79"/>
    <mergeCell ref="C70:C79"/>
    <mergeCell ref="D70:D79"/>
    <mergeCell ref="E70:E79"/>
    <mergeCell ref="F70:F79"/>
    <mergeCell ref="G70:G79"/>
    <mergeCell ref="H70:H79"/>
    <mergeCell ref="I70:I79"/>
    <mergeCell ref="J70:J79"/>
    <mergeCell ref="K70:K79"/>
    <mergeCell ref="L70:L79"/>
    <mergeCell ref="M70:M79"/>
    <mergeCell ref="F60:F69"/>
    <mergeCell ref="G60:G69"/>
    <mergeCell ref="H60:H69"/>
    <mergeCell ref="I60:I69"/>
    <mergeCell ref="J60:J69"/>
    <mergeCell ref="A60:A69"/>
    <mergeCell ref="B60:B69"/>
    <mergeCell ref="C60:C69"/>
  </mergeCells>
  <conditionalFormatting sqref="A7:B7">
    <cfRule type="containsText" dxfId="99" priority="147" operator="containsText" text="3- Moderado">
      <formula>NOT(ISERROR(SEARCH("3- Moderado",A7)))</formula>
    </cfRule>
    <cfRule type="containsText" dxfId="98" priority="148" operator="containsText" text="6- Moderado">
      <formula>NOT(ISERROR(SEARCH("6- Moderado",A7)))</formula>
    </cfRule>
    <cfRule type="containsText" dxfId="97" priority="149" operator="containsText" text="4- Moderado">
      <formula>NOT(ISERROR(SEARCH("4- Moderado",A7)))</formula>
    </cfRule>
    <cfRule type="containsText" dxfId="96" priority="150" operator="containsText" text="3- Bajo">
      <formula>NOT(ISERROR(SEARCH("3- Bajo",A7)))</formula>
    </cfRule>
    <cfRule type="containsText" dxfId="95" priority="151" operator="containsText" text="4- Bajo">
      <formula>NOT(ISERROR(SEARCH("4- Bajo",A7)))</formula>
    </cfRule>
    <cfRule type="containsText" dxfId="94" priority="152" operator="containsText" text="1- Bajo">
      <formula>NOT(ISERROR(SEARCH("1- Bajo",A7)))</formula>
    </cfRule>
  </conditionalFormatting>
  <conditionalFormatting sqref="A10:E10 A20:E20">
    <cfRule type="containsText" dxfId="93" priority="141" operator="containsText" text="3- Moderado">
      <formula>NOT(ISERROR(SEARCH("3- Moderado",A10)))</formula>
    </cfRule>
    <cfRule type="containsText" dxfId="92" priority="142" operator="containsText" text="6- Moderado">
      <formula>NOT(ISERROR(SEARCH("6- Moderado",A10)))</formula>
    </cfRule>
    <cfRule type="containsText" dxfId="91" priority="143" operator="containsText" text="4- Moderado">
      <formula>NOT(ISERROR(SEARCH("4- Moderado",A10)))</formula>
    </cfRule>
    <cfRule type="containsText" dxfId="90" priority="144" operator="containsText" text="3- Bajo">
      <formula>NOT(ISERROR(SEARCH("3- Bajo",A10)))</formula>
    </cfRule>
    <cfRule type="containsText" dxfId="89" priority="145" operator="containsText" text="4- Bajo">
      <formula>NOT(ISERROR(SEARCH("4- Bajo",A10)))</formula>
    </cfRule>
    <cfRule type="containsText" dxfId="88" priority="146" operator="containsText" text="1- Bajo">
      <formula>NOT(ISERROR(SEARCH("1- Bajo",A10)))</formula>
    </cfRule>
  </conditionalFormatting>
  <conditionalFormatting sqref="A30:E30">
    <cfRule type="containsText" dxfId="87" priority="95" operator="containsText" text="3- Moderado">
      <formula>NOT(ISERROR(SEARCH("3- Moderado",A30)))</formula>
    </cfRule>
    <cfRule type="containsText" dxfId="86" priority="96" operator="containsText" text="6- Moderado">
      <formula>NOT(ISERROR(SEARCH("6- Moderado",A30)))</formula>
    </cfRule>
    <cfRule type="containsText" dxfId="85" priority="97" operator="containsText" text="4- Moderado">
      <formula>NOT(ISERROR(SEARCH("4- Moderado",A30)))</formula>
    </cfRule>
    <cfRule type="containsText" dxfId="84" priority="98" operator="containsText" text="3- Bajo">
      <formula>NOT(ISERROR(SEARCH("3- Bajo",A30)))</formula>
    </cfRule>
    <cfRule type="containsText" dxfId="83" priority="99" operator="containsText" text="4- Bajo">
      <formula>NOT(ISERROR(SEARCH("4- Bajo",A30)))</formula>
    </cfRule>
    <cfRule type="containsText" dxfId="82" priority="100" operator="containsText" text="1- Bajo">
      <formula>NOT(ISERROR(SEARCH("1- Bajo",A30)))</formula>
    </cfRule>
  </conditionalFormatting>
  <conditionalFormatting sqref="A40:E40">
    <cfRule type="containsText" dxfId="81" priority="39" operator="containsText" text="3- Moderado">
      <formula>NOT(ISERROR(SEARCH("3- Moderado",A40)))</formula>
    </cfRule>
    <cfRule type="containsText" dxfId="80" priority="40" operator="containsText" text="6- Moderado">
      <formula>NOT(ISERROR(SEARCH("6- Moderado",A40)))</formula>
    </cfRule>
    <cfRule type="containsText" dxfId="79" priority="41" operator="containsText" text="4- Moderado">
      <formula>NOT(ISERROR(SEARCH("4- Moderado",A40)))</formula>
    </cfRule>
    <cfRule type="containsText" dxfId="78" priority="42" operator="containsText" text="3- Bajo">
      <formula>NOT(ISERROR(SEARCH("3- Bajo",A40)))</formula>
    </cfRule>
    <cfRule type="containsText" dxfId="77" priority="43" operator="containsText" text="4- Bajo">
      <formula>NOT(ISERROR(SEARCH("4- Bajo",A40)))</formula>
    </cfRule>
    <cfRule type="containsText" dxfId="76" priority="44" operator="containsText" text="1- Bajo">
      <formula>NOT(ISERROR(SEARCH("1- Bajo",A40)))</formula>
    </cfRule>
  </conditionalFormatting>
  <conditionalFormatting sqref="A50:E50 A60:E60 A70:E70">
    <cfRule type="containsText" dxfId="75" priority="11" operator="containsText" text="3- Moderado">
      <formula>NOT(ISERROR(SEARCH("3- Moderado",A50)))</formula>
    </cfRule>
    <cfRule type="containsText" dxfId="74" priority="12" operator="containsText" text="6- Moderado">
      <formula>NOT(ISERROR(SEARCH("6- Moderado",A50)))</formula>
    </cfRule>
    <cfRule type="containsText" dxfId="73" priority="13" operator="containsText" text="4- Moderado">
      <formula>NOT(ISERROR(SEARCH("4- Moderado",A50)))</formula>
    </cfRule>
    <cfRule type="containsText" dxfId="72" priority="14" operator="containsText" text="3- Bajo">
      <formula>NOT(ISERROR(SEARCH("3- Bajo",A50)))</formula>
    </cfRule>
    <cfRule type="containsText" dxfId="71" priority="15" operator="containsText" text="4- Bajo">
      <formula>NOT(ISERROR(SEARCH("4- Bajo",A50)))</formula>
    </cfRule>
    <cfRule type="containsText" dxfId="70" priority="16" operator="containsText" text="1- Bajo">
      <formula>NOT(ISERROR(SEARCH("1- Bajo",A50)))</formula>
    </cfRule>
  </conditionalFormatting>
  <conditionalFormatting sqref="C8:F8">
    <cfRule type="containsText" dxfId="69" priority="113" operator="containsText" text="3- Moderado">
      <formula>NOT(ISERROR(SEARCH("3- Moderado",C8)))</formula>
    </cfRule>
    <cfRule type="containsText" dxfId="68" priority="114" operator="containsText" text="6- Moderado">
      <formula>NOT(ISERROR(SEARCH("6- Moderado",C8)))</formula>
    </cfRule>
    <cfRule type="containsText" dxfId="67" priority="115" operator="containsText" text="4- Moderado">
      <formula>NOT(ISERROR(SEARCH("4- Moderado",C8)))</formula>
    </cfRule>
    <cfRule type="containsText" dxfId="66" priority="116" operator="containsText" text="3- Bajo">
      <formula>NOT(ISERROR(SEARCH("3- Bajo",C8)))</formula>
    </cfRule>
    <cfRule type="containsText" dxfId="65" priority="117" operator="containsText" text="4- Bajo">
      <formula>NOT(ISERROR(SEARCH("4- Bajo",C8)))</formula>
    </cfRule>
    <cfRule type="containsText" dxfId="64" priority="118" operator="containsText" text="1- Bajo">
      <formula>NOT(ISERROR(SEARCH("1- Bajo",C8)))</formula>
    </cfRule>
  </conditionalFormatting>
  <conditionalFormatting sqref="D10:D79">
    <cfRule type="containsText" dxfId="63" priority="5" operator="containsText" text="Muy Alta">
      <formula>NOT(ISERROR(SEARCH("Muy Alta",D10)))</formula>
    </cfRule>
    <cfRule type="containsText" dxfId="62" priority="6" operator="containsText" text="Alta">
      <formula>NOT(ISERROR(SEARCH("Alta",D10)))</formula>
    </cfRule>
    <cfRule type="containsText" dxfId="61" priority="7" operator="containsText" text="Baja">
      <formula>NOT(ISERROR(SEARCH("Baja",D10)))</formula>
    </cfRule>
    <cfRule type="containsText" dxfId="60" priority="8" operator="containsText" text="Muy Baja">
      <formula>NOT(ISERROR(SEARCH("Muy Baja",D10)))</formula>
    </cfRule>
    <cfRule type="containsText" dxfId="59" priority="10" operator="containsText" text="Media">
      <formula>NOT(ISERROR(SEARCH("Media",D10)))</formula>
    </cfRule>
  </conditionalFormatting>
  <conditionalFormatting sqref="E10:E79">
    <cfRule type="containsText" dxfId="58" priority="1" operator="containsText" text="Catastrófico">
      <formula>NOT(ISERROR(SEARCH("Catastrófico",E10)))</formula>
    </cfRule>
    <cfRule type="containsText" dxfId="57" priority="2" operator="containsText" text="Mayor">
      <formula>NOT(ISERROR(SEARCH("Mayor",E10)))</formula>
    </cfRule>
    <cfRule type="containsText" dxfId="56" priority="3" operator="containsText" text="Menor">
      <formula>NOT(ISERROR(SEARCH("Menor",E10)))</formula>
    </cfRule>
    <cfRule type="containsText" dxfId="55" priority="4" operator="containsText" text="Leve">
      <formula>NOT(ISERROR(SEARCH("Leve",E10)))</formula>
    </cfRule>
  </conditionalFormatting>
  <conditionalFormatting sqref="E10:F79">
    <cfRule type="containsText" dxfId="54"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79">
    <cfRule type="containsText" dxfId="53" priority="24" operator="containsText" text="Bajo">
      <formula>NOT(ISERROR(SEARCH("Bajo",F10)))</formula>
    </cfRule>
    <cfRule type="containsText" dxfId="52" priority="25" operator="containsText" text="Moderado">
      <formula>NOT(ISERROR(SEARCH("Moderado",F10)))</formula>
    </cfRule>
    <cfRule type="containsText" dxfId="51" priority="26" operator="containsText" text="Alto">
      <formula>NOT(ISERROR(SEARCH("Alto",F10)))</formula>
    </cfRule>
    <cfRule type="containsText" dxfId="50" priority="27" operator="containsText" text="Extremo">
      <formula>NOT(ISERROR(SEARCH("Extremo",F10)))</formula>
    </cfRule>
  </conditionalFormatting>
  <conditionalFormatting sqref="F30:F39">
    <cfRule type="colorScale" priority="112">
      <colorScale>
        <cfvo type="min"/>
        <cfvo type="max"/>
        <color rgb="FFFF7128"/>
        <color rgb="FFFFEF9C"/>
      </colorScale>
    </cfRule>
  </conditionalFormatting>
  <conditionalFormatting sqref="F40:F49">
    <cfRule type="colorScale" priority="56">
      <colorScale>
        <cfvo type="min"/>
        <cfvo type="max"/>
        <color rgb="FFFF7128"/>
        <color rgb="FFFFEF9C"/>
      </colorScale>
    </cfRule>
  </conditionalFormatting>
  <conditionalFormatting sqref="F50:F7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G10:G79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39997558519241921"/>
    <pageSetUpPr fitToPage="1"/>
  </sheetPr>
  <dimension ref="A1:JK79"/>
  <sheetViews>
    <sheetView showGridLines="0" topLeftCell="H1" zoomScale="86" zoomScaleNormal="86" workbookViewId="0">
      <selection activeCell="K88" sqref="K88"/>
    </sheetView>
  </sheetViews>
  <sheetFormatPr baseColWidth="10" defaultColWidth="11.42578125" defaultRowHeight="15"/>
  <cols>
    <col min="1" max="1" width="18.42578125" style="5" customWidth="1"/>
    <col min="2" max="2" width="35.85546875" style="5" customWidth="1"/>
    <col min="3" max="3" width="40.28515625" customWidth="1"/>
    <col min="4" max="4" width="16.85546875" style="76" customWidth="1"/>
    <col min="5" max="5" width="18.5703125" style="21" customWidth="1"/>
    <col min="6" max="6" width="18.28515625" style="21"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3" customFormat="1" ht="16.5" customHeight="1">
      <c r="A1" s="618"/>
      <c r="B1" s="619"/>
      <c r="C1" s="622"/>
      <c r="D1" s="622"/>
      <c r="E1" s="622"/>
      <c r="F1" s="622"/>
      <c r="G1" s="622"/>
      <c r="H1" s="622"/>
      <c r="I1" s="622"/>
      <c r="J1" s="623"/>
      <c r="K1" s="617"/>
      <c r="L1" s="617"/>
      <c r="M1" s="617"/>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row>
    <row r="2" spans="1:271" s="13" customFormat="1" ht="66.75" customHeight="1">
      <c r="A2" s="620"/>
      <c r="B2" s="621"/>
      <c r="C2" s="624"/>
      <c r="D2" s="624"/>
      <c r="E2" s="624"/>
      <c r="F2" s="624"/>
      <c r="G2" s="624"/>
      <c r="H2" s="624"/>
      <c r="I2" s="624"/>
      <c r="J2" s="625"/>
      <c r="K2" s="617"/>
      <c r="L2" s="617"/>
      <c r="M2" s="617"/>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row>
    <row r="3" spans="1:271" s="13" customFormat="1" ht="3" customHeight="1">
      <c r="A3" s="1"/>
      <c r="B3" s="1"/>
      <c r="C3" s="624"/>
      <c r="D3" s="624"/>
      <c r="E3" s="624"/>
      <c r="F3" s="624"/>
      <c r="G3" s="624"/>
      <c r="H3" s="624"/>
      <c r="I3" s="624"/>
      <c r="J3" s="625"/>
      <c r="K3" s="617"/>
      <c r="L3" s="617"/>
      <c r="M3" s="617"/>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row>
    <row r="4" spans="1:271" s="13" customFormat="1" ht="40.9" customHeight="1">
      <c r="A4" s="449" t="s">
        <v>264</v>
      </c>
      <c r="B4" s="449"/>
      <c r="C4" s="567" t="s">
        <v>4</v>
      </c>
      <c r="D4" s="567"/>
      <c r="E4" s="567"/>
      <c r="F4" s="567"/>
      <c r="G4" s="567"/>
      <c r="H4" s="567"/>
      <c r="I4" s="567"/>
      <c r="J4" s="567"/>
      <c r="K4" s="567"/>
      <c r="L4" s="567"/>
      <c r="M4" s="567"/>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row>
    <row r="5" spans="1:271" s="13" customFormat="1" ht="65.25" customHeight="1">
      <c r="A5" s="449" t="s">
        <v>265</v>
      </c>
      <c r="B5" s="449"/>
      <c r="C5" s="566" t="s">
        <v>32</v>
      </c>
      <c r="D5" s="566"/>
      <c r="E5" s="566"/>
      <c r="F5" s="566"/>
      <c r="G5" s="566"/>
      <c r="H5" s="566"/>
      <c r="I5" s="566"/>
      <c r="J5" s="566"/>
      <c r="K5" s="566"/>
      <c r="L5" s="566"/>
      <c r="M5" s="566"/>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row>
    <row r="6" spans="1:271" s="13" customFormat="1" ht="40.9" customHeight="1" thickBot="1">
      <c r="A6" s="449" t="s">
        <v>266</v>
      </c>
      <c r="B6" s="449"/>
      <c r="C6" s="636" t="s">
        <v>267</v>
      </c>
      <c r="D6" s="637"/>
      <c r="E6" s="637"/>
      <c r="F6" s="637"/>
      <c r="G6" s="637"/>
      <c r="H6" s="637"/>
      <c r="I6" s="637"/>
      <c r="J6" s="637"/>
      <c r="K6" s="637"/>
      <c r="L6" s="637"/>
      <c r="M6" s="638"/>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row>
    <row r="7" spans="1:271" s="17" customFormat="1" ht="40.5" customHeight="1" thickTop="1" thickBot="1">
      <c r="A7" s="631" t="s">
        <v>479</v>
      </c>
      <c r="B7" s="632"/>
      <c r="C7" s="633"/>
      <c r="D7" s="634" t="s">
        <v>480</v>
      </c>
      <c r="E7" s="634"/>
      <c r="F7" s="634"/>
      <c r="G7" s="635" t="s">
        <v>481</v>
      </c>
      <c r="H7" s="626" t="s">
        <v>482</v>
      </c>
      <c r="I7" s="628" t="s">
        <v>483</v>
      </c>
      <c r="J7" s="629"/>
      <c r="K7" s="628" t="s">
        <v>484</v>
      </c>
      <c r="L7" s="629"/>
      <c r="M7" s="630" t="s">
        <v>485</v>
      </c>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row>
    <row r="8" spans="1:271" s="18" customFormat="1" ht="108" customHeight="1" thickTop="1" thickBot="1">
      <c r="A8" s="29" t="s">
        <v>38</v>
      </c>
      <c r="B8" s="29" t="s">
        <v>206</v>
      </c>
      <c r="C8" s="29" t="s">
        <v>208</v>
      </c>
      <c r="D8" s="22" t="s">
        <v>218</v>
      </c>
      <c r="E8" s="22" t="s">
        <v>486</v>
      </c>
      <c r="F8" s="22" t="s">
        <v>487</v>
      </c>
      <c r="G8" s="635"/>
      <c r="H8" s="627"/>
      <c r="I8" s="23" t="s">
        <v>488</v>
      </c>
      <c r="J8" s="23" t="s">
        <v>489</v>
      </c>
      <c r="K8" s="23" t="s">
        <v>490</v>
      </c>
      <c r="L8" s="23" t="s">
        <v>491</v>
      </c>
      <c r="M8" s="630"/>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row>
    <row r="9" spans="1:271" s="19" customFormat="1" ht="21.75" customHeight="1" thickTop="1" thickBot="1">
      <c r="A9" s="639"/>
      <c r="B9" s="640"/>
      <c r="C9" s="640"/>
      <c r="D9" s="640"/>
      <c r="E9" s="640"/>
      <c r="F9" s="640"/>
      <c r="G9" s="640"/>
      <c r="H9" s="138"/>
      <c r="I9" s="138"/>
      <c r="J9" s="138"/>
      <c r="K9" s="138"/>
      <c r="L9" s="138"/>
      <c r="M9" s="24"/>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row>
    <row r="10" spans="1:271" s="20" customFormat="1" ht="15" customHeight="1">
      <c r="A10" s="641">
        <f>'7- Mapa Final'!A10</f>
        <v>1</v>
      </c>
      <c r="B10" s="616" t="str">
        <f>'7- Mapa Final'!B10</f>
        <v>Incumplimiento de términos en la publicación de información.</v>
      </c>
      <c r="C10" s="616" t="str">
        <f>'7- Mapa Final'!C10</f>
        <v>La información  Administrativa y Judicial de  uso y consulta para los usuarios y partes interesadas, no se ublique para consulta  dentro de los  términos  establecidos por Ley o por la Entidad.</v>
      </c>
      <c r="D10" s="614" t="str">
        <f>'7- Mapa Final'!J10</f>
        <v>Muy Baja - 1</v>
      </c>
      <c r="E10" s="615" t="str">
        <f>'7- Mapa Final'!K10</f>
        <v>Leve - 1</v>
      </c>
      <c r="F10" s="642" t="str">
        <f>'7- Mapa Final'!M10</f>
        <v>Bajo - 1</v>
      </c>
      <c r="G10" s="415" t="s">
        <v>385</v>
      </c>
      <c r="H10" s="613"/>
      <c r="I10" s="613"/>
      <c r="J10" s="613"/>
      <c r="K10" s="613"/>
      <c r="L10" s="613"/>
      <c r="M10" s="598"/>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row>
    <row r="11" spans="1:271" s="20" customFormat="1" ht="13.5" customHeight="1">
      <c r="A11" s="600"/>
      <c r="B11" s="602"/>
      <c r="C11" s="602"/>
      <c r="D11" s="605"/>
      <c r="E11" s="608"/>
      <c r="F11" s="610"/>
      <c r="G11" s="398"/>
      <c r="H11" s="597"/>
      <c r="I11" s="597"/>
      <c r="J11" s="597"/>
      <c r="K11" s="597"/>
      <c r="L11" s="597"/>
      <c r="M11" s="599"/>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row>
    <row r="12" spans="1:271" s="20" customFormat="1" ht="13.5" customHeight="1">
      <c r="A12" s="600"/>
      <c r="B12" s="602"/>
      <c r="C12" s="602"/>
      <c r="D12" s="605"/>
      <c r="E12" s="608"/>
      <c r="F12" s="610"/>
      <c r="G12" s="398"/>
      <c r="H12" s="597"/>
      <c r="I12" s="597"/>
      <c r="J12" s="597"/>
      <c r="K12" s="597"/>
      <c r="L12" s="597"/>
      <c r="M12" s="599"/>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row>
    <row r="13" spans="1:271" s="20" customFormat="1" ht="13.5" customHeight="1">
      <c r="A13" s="600"/>
      <c r="B13" s="602"/>
      <c r="C13" s="602"/>
      <c r="D13" s="605"/>
      <c r="E13" s="608"/>
      <c r="F13" s="610"/>
      <c r="G13" s="398"/>
      <c r="H13" s="597"/>
      <c r="I13" s="597"/>
      <c r="J13" s="597"/>
      <c r="K13" s="597"/>
      <c r="L13" s="597"/>
      <c r="M13" s="599"/>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row>
    <row r="14" spans="1:271" s="20" customFormat="1" ht="13.5" customHeight="1">
      <c r="A14" s="600"/>
      <c r="B14" s="602"/>
      <c r="C14" s="602"/>
      <c r="D14" s="605"/>
      <c r="E14" s="608"/>
      <c r="F14" s="610"/>
      <c r="G14" s="398"/>
      <c r="H14" s="597"/>
      <c r="I14" s="597"/>
      <c r="J14" s="597"/>
      <c r="K14" s="597"/>
      <c r="L14" s="597"/>
      <c r="M14" s="599"/>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row>
    <row r="15" spans="1:271" s="20" customFormat="1" ht="13.5" customHeight="1">
      <c r="A15" s="600"/>
      <c r="B15" s="602"/>
      <c r="C15" s="602"/>
      <c r="D15" s="605"/>
      <c r="E15" s="608"/>
      <c r="F15" s="610"/>
      <c r="G15" s="398"/>
      <c r="H15" s="597"/>
      <c r="I15" s="597"/>
      <c r="J15" s="597"/>
      <c r="K15" s="597"/>
      <c r="L15" s="597"/>
      <c r="M15" s="599"/>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row>
    <row r="16" spans="1:271" s="20" customFormat="1" ht="13.5" customHeight="1">
      <c r="A16" s="600"/>
      <c r="B16" s="602"/>
      <c r="C16" s="602"/>
      <c r="D16" s="605"/>
      <c r="E16" s="608"/>
      <c r="F16" s="610"/>
      <c r="G16" s="398"/>
      <c r="H16" s="597"/>
      <c r="I16" s="597"/>
      <c r="J16" s="597"/>
      <c r="K16" s="597"/>
      <c r="L16" s="597"/>
      <c r="M16" s="599"/>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row>
    <row r="17" spans="1:169" s="20" customFormat="1" ht="13.5" customHeight="1">
      <c r="A17" s="600"/>
      <c r="B17" s="602"/>
      <c r="C17" s="602"/>
      <c r="D17" s="605"/>
      <c r="E17" s="608"/>
      <c r="F17" s="610"/>
      <c r="G17" s="398"/>
      <c r="H17" s="597"/>
      <c r="I17" s="597"/>
      <c r="J17" s="597"/>
      <c r="K17" s="597"/>
      <c r="L17" s="597"/>
      <c r="M17" s="599"/>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row>
    <row r="18" spans="1:169" s="20" customFormat="1" ht="13.5" customHeight="1">
      <c r="A18" s="600"/>
      <c r="B18" s="602"/>
      <c r="C18" s="602"/>
      <c r="D18" s="605"/>
      <c r="E18" s="608"/>
      <c r="F18" s="610"/>
      <c r="G18" s="398"/>
      <c r="H18" s="597"/>
      <c r="I18" s="597"/>
      <c r="J18" s="597"/>
      <c r="K18" s="597"/>
      <c r="L18" s="597"/>
      <c r="M18" s="599"/>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row>
    <row r="19" spans="1:169" s="20" customFormat="1" ht="21.75" customHeight="1">
      <c r="A19" s="600"/>
      <c r="B19" s="602"/>
      <c r="C19" s="602"/>
      <c r="D19" s="605"/>
      <c r="E19" s="608"/>
      <c r="F19" s="610"/>
      <c r="G19" s="398"/>
      <c r="H19" s="597"/>
      <c r="I19" s="597"/>
      <c r="J19" s="597"/>
      <c r="K19" s="597"/>
      <c r="L19" s="597"/>
      <c r="M19" s="599"/>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row>
    <row r="20" spans="1:169" s="20" customFormat="1" ht="12.75">
      <c r="A20" s="600">
        <f>'7- Mapa Final'!A20</f>
        <v>2</v>
      </c>
      <c r="B20" s="602" t="str">
        <f>'7- Mapa Final'!B20</f>
        <v>Publicación de información inexacta</v>
      </c>
      <c r="C20" s="602" t="str">
        <f>'7- Mapa Final'!C20</f>
        <v>La información Administrativa y Judicial de  uso y consulta para los usuarios y partes interesadas se publique  con errores de fondo o de forma.</v>
      </c>
      <c r="D20" s="604" t="str">
        <f>'7- Mapa Final'!J20</f>
        <v>Muy Baja - 1</v>
      </c>
      <c r="E20" s="607" t="str">
        <f>'7- Mapa Final'!K20</f>
        <v>Leve - 1</v>
      </c>
      <c r="F20" s="610" t="str">
        <f>'7- Mapa Final'!M20</f>
        <v>Bajo - 1</v>
      </c>
      <c r="G20" s="398" t="s">
        <v>437</v>
      </c>
      <c r="H20" s="597"/>
      <c r="I20" s="597"/>
      <c r="J20" s="597"/>
      <c r="K20" s="597"/>
      <c r="L20" s="597"/>
      <c r="M20" s="599"/>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row>
    <row r="21" spans="1:169" s="20" customFormat="1" ht="12.75" customHeight="1">
      <c r="A21" s="600"/>
      <c r="B21" s="602"/>
      <c r="C21" s="602"/>
      <c r="D21" s="605"/>
      <c r="E21" s="608"/>
      <c r="F21" s="610"/>
      <c r="G21" s="398"/>
      <c r="H21" s="597"/>
      <c r="I21" s="597"/>
      <c r="J21" s="597"/>
      <c r="K21" s="597"/>
      <c r="L21" s="597"/>
      <c r="M21" s="599"/>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row>
    <row r="22" spans="1:169" s="20" customFormat="1" ht="12.75" customHeight="1">
      <c r="A22" s="600"/>
      <c r="B22" s="602"/>
      <c r="C22" s="602"/>
      <c r="D22" s="605"/>
      <c r="E22" s="608"/>
      <c r="F22" s="610"/>
      <c r="G22" s="398"/>
      <c r="H22" s="597"/>
      <c r="I22" s="597"/>
      <c r="J22" s="597"/>
      <c r="K22" s="597"/>
      <c r="L22" s="597"/>
      <c r="M22" s="599"/>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row>
    <row r="23" spans="1:169" s="20" customFormat="1" ht="12.75" customHeight="1">
      <c r="A23" s="600"/>
      <c r="B23" s="602"/>
      <c r="C23" s="602"/>
      <c r="D23" s="605"/>
      <c r="E23" s="608"/>
      <c r="F23" s="610"/>
      <c r="G23" s="398"/>
      <c r="H23" s="597"/>
      <c r="I23" s="597"/>
      <c r="J23" s="597"/>
      <c r="K23" s="597"/>
      <c r="L23" s="597"/>
      <c r="M23" s="599"/>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row>
    <row r="24" spans="1:169" s="20" customFormat="1" ht="13.5" customHeight="1">
      <c r="A24" s="600"/>
      <c r="B24" s="602"/>
      <c r="C24" s="602"/>
      <c r="D24" s="605"/>
      <c r="E24" s="608"/>
      <c r="F24" s="610"/>
      <c r="G24" s="398"/>
      <c r="H24" s="597"/>
      <c r="I24" s="597"/>
      <c r="J24" s="597"/>
      <c r="K24" s="597"/>
      <c r="L24" s="597"/>
      <c r="M24" s="599"/>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row>
    <row r="25" spans="1:169">
      <c r="A25" s="600"/>
      <c r="B25" s="602"/>
      <c r="C25" s="602"/>
      <c r="D25" s="605"/>
      <c r="E25" s="608"/>
      <c r="F25" s="610"/>
      <c r="G25" s="398"/>
      <c r="H25" s="597"/>
      <c r="I25" s="597"/>
      <c r="J25" s="597"/>
      <c r="K25" s="597"/>
      <c r="L25" s="597"/>
      <c r="M25" s="599"/>
      <c r="N25" s="28"/>
      <c r="O25" s="28"/>
    </row>
    <row r="26" spans="1:169">
      <c r="A26" s="600"/>
      <c r="B26" s="602"/>
      <c r="C26" s="602"/>
      <c r="D26" s="605"/>
      <c r="E26" s="608"/>
      <c r="F26" s="610"/>
      <c r="G26" s="398"/>
      <c r="H26" s="597"/>
      <c r="I26" s="597"/>
      <c r="J26" s="597"/>
      <c r="K26" s="597"/>
      <c r="L26" s="597"/>
      <c r="M26" s="599"/>
      <c r="N26" s="28"/>
      <c r="O26" s="28"/>
    </row>
    <row r="27" spans="1:169">
      <c r="A27" s="600"/>
      <c r="B27" s="602"/>
      <c r="C27" s="602"/>
      <c r="D27" s="605"/>
      <c r="E27" s="608"/>
      <c r="F27" s="610"/>
      <c r="G27" s="398"/>
      <c r="H27" s="597"/>
      <c r="I27" s="597"/>
      <c r="J27" s="597"/>
      <c r="K27" s="597"/>
      <c r="L27" s="597"/>
      <c r="M27" s="599"/>
      <c r="N27" s="28"/>
      <c r="O27" s="28"/>
    </row>
    <row r="28" spans="1:169">
      <c r="A28" s="600"/>
      <c r="B28" s="602"/>
      <c r="C28" s="602"/>
      <c r="D28" s="605"/>
      <c r="E28" s="608"/>
      <c r="F28" s="610"/>
      <c r="G28" s="398"/>
      <c r="H28" s="597"/>
      <c r="I28" s="597"/>
      <c r="J28" s="597"/>
      <c r="K28" s="597"/>
      <c r="L28" s="597"/>
      <c r="M28" s="599"/>
      <c r="N28" s="28"/>
      <c r="O28" s="28"/>
    </row>
    <row r="29" spans="1:169">
      <c r="A29" s="600"/>
      <c r="B29" s="602"/>
      <c r="C29" s="602"/>
      <c r="D29" s="605"/>
      <c r="E29" s="608"/>
      <c r="F29" s="610"/>
      <c r="G29" s="398"/>
      <c r="H29" s="597"/>
      <c r="I29" s="597"/>
      <c r="J29" s="597"/>
      <c r="K29" s="597"/>
      <c r="L29" s="597"/>
      <c r="M29" s="599"/>
      <c r="N29" s="28"/>
      <c r="O29" s="28"/>
    </row>
    <row r="30" spans="1:169" s="20" customFormat="1" ht="12.75">
      <c r="A30" s="600">
        <f>'7- Mapa Final'!A30</f>
        <v>3</v>
      </c>
      <c r="B30" s="602" t="str">
        <f>'7- Mapa Final'!B30</f>
        <v xml:space="preserve">Pérdida de información </v>
      </c>
      <c r="C30" s="602" t="str">
        <f>'7- Mapa Final'!C30</f>
        <v>Perdida parcial y/o total de la informacion dispuesta en el portal de la Rama Judicial.</v>
      </c>
      <c r="D30" s="604" t="str">
        <f>'7- Mapa Final'!J30</f>
        <v>Muy Baja - 1</v>
      </c>
      <c r="E30" s="607" t="str">
        <f>'7- Mapa Final'!K30</f>
        <v>Menor - 2</v>
      </c>
      <c r="F30" s="610" t="str">
        <f>'7- Mapa Final'!M30</f>
        <v>Bajo - 2</v>
      </c>
      <c r="G30" s="398" t="s">
        <v>437</v>
      </c>
      <c r="H30" s="597"/>
      <c r="I30" s="597"/>
      <c r="J30" s="597"/>
      <c r="K30" s="597"/>
      <c r="L30" s="597"/>
      <c r="M30" s="599"/>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row>
    <row r="31" spans="1:169" s="20" customFormat="1" ht="12.75" customHeight="1">
      <c r="A31" s="600"/>
      <c r="B31" s="602"/>
      <c r="C31" s="602"/>
      <c r="D31" s="605"/>
      <c r="E31" s="608"/>
      <c r="F31" s="610"/>
      <c r="G31" s="398"/>
      <c r="H31" s="597"/>
      <c r="I31" s="597"/>
      <c r="J31" s="597"/>
      <c r="K31" s="597"/>
      <c r="L31" s="597"/>
      <c r="M31" s="599"/>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row>
    <row r="32" spans="1:169" s="20" customFormat="1" ht="12.75" customHeight="1">
      <c r="A32" s="600"/>
      <c r="B32" s="602"/>
      <c r="C32" s="602"/>
      <c r="D32" s="605"/>
      <c r="E32" s="608"/>
      <c r="F32" s="610"/>
      <c r="G32" s="398"/>
      <c r="H32" s="597"/>
      <c r="I32" s="597"/>
      <c r="J32" s="597"/>
      <c r="K32" s="597"/>
      <c r="L32" s="597"/>
      <c r="M32" s="599"/>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row>
    <row r="33" spans="1:169" s="20" customFormat="1" ht="12.75" customHeight="1">
      <c r="A33" s="600"/>
      <c r="B33" s="602"/>
      <c r="C33" s="602"/>
      <c r="D33" s="605"/>
      <c r="E33" s="608"/>
      <c r="F33" s="610"/>
      <c r="G33" s="398"/>
      <c r="H33" s="597"/>
      <c r="I33" s="597"/>
      <c r="J33" s="597"/>
      <c r="K33" s="597"/>
      <c r="L33" s="597"/>
      <c r="M33" s="599"/>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row>
    <row r="34" spans="1:169" s="20" customFormat="1" ht="13.5" customHeight="1">
      <c r="A34" s="600"/>
      <c r="B34" s="602"/>
      <c r="C34" s="602"/>
      <c r="D34" s="605"/>
      <c r="E34" s="608"/>
      <c r="F34" s="610"/>
      <c r="G34" s="398"/>
      <c r="H34" s="597"/>
      <c r="I34" s="597"/>
      <c r="J34" s="597"/>
      <c r="K34" s="597"/>
      <c r="L34" s="597"/>
      <c r="M34" s="599"/>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row>
    <row r="35" spans="1:169">
      <c r="A35" s="600"/>
      <c r="B35" s="602"/>
      <c r="C35" s="602"/>
      <c r="D35" s="605"/>
      <c r="E35" s="608"/>
      <c r="F35" s="610"/>
      <c r="G35" s="398"/>
      <c r="H35" s="597"/>
      <c r="I35" s="597"/>
      <c r="J35" s="597"/>
      <c r="K35" s="597"/>
      <c r="L35" s="597"/>
      <c r="M35" s="599"/>
      <c r="N35" s="28"/>
      <c r="O35" s="28"/>
    </row>
    <row r="36" spans="1:169">
      <c r="A36" s="600"/>
      <c r="B36" s="602"/>
      <c r="C36" s="602"/>
      <c r="D36" s="605"/>
      <c r="E36" s="608"/>
      <c r="F36" s="610"/>
      <c r="G36" s="398"/>
      <c r="H36" s="597"/>
      <c r="I36" s="597"/>
      <c r="J36" s="597"/>
      <c r="K36" s="597"/>
      <c r="L36" s="597"/>
      <c r="M36" s="599"/>
      <c r="N36" s="28"/>
      <c r="O36" s="28"/>
    </row>
    <row r="37" spans="1:169">
      <c r="A37" s="600"/>
      <c r="B37" s="602"/>
      <c r="C37" s="602"/>
      <c r="D37" s="605"/>
      <c r="E37" s="608"/>
      <c r="F37" s="610"/>
      <c r="G37" s="398"/>
      <c r="H37" s="597"/>
      <c r="I37" s="597"/>
      <c r="J37" s="597"/>
      <c r="K37" s="597"/>
      <c r="L37" s="597"/>
      <c r="M37" s="599"/>
      <c r="N37" s="28"/>
      <c r="O37" s="28"/>
    </row>
    <row r="38" spans="1:169">
      <c r="A38" s="600"/>
      <c r="B38" s="602"/>
      <c r="C38" s="602"/>
      <c r="D38" s="605"/>
      <c r="E38" s="608"/>
      <c r="F38" s="610"/>
      <c r="G38" s="398"/>
      <c r="H38" s="597"/>
      <c r="I38" s="597"/>
      <c r="J38" s="597"/>
      <c r="K38" s="597"/>
      <c r="L38" s="597"/>
      <c r="M38" s="599"/>
      <c r="N38" s="28"/>
      <c r="O38" s="28"/>
    </row>
    <row r="39" spans="1:169">
      <c r="A39" s="600"/>
      <c r="B39" s="602"/>
      <c r="C39" s="602"/>
      <c r="D39" s="605"/>
      <c r="E39" s="608"/>
      <c r="F39" s="610"/>
      <c r="G39" s="398"/>
      <c r="H39" s="597"/>
      <c r="I39" s="597"/>
      <c r="J39" s="597"/>
      <c r="K39" s="597"/>
      <c r="L39" s="597"/>
      <c r="M39" s="599"/>
      <c r="N39" s="28"/>
      <c r="O39" s="28"/>
    </row>
    <row r="40" spans="1:169" s="20" customFormat="1" ht="12.75">
      <c r="A40" s="600">
        <f>'7- Mapa Final'!A40</f>
        <v>4</v>
      </c>
      <c r="B40" s="602" t="str">
        <f>'7- Mapa Final'!B40</f>
        <v>Sustracción o publicación de infomacion reservada</v>
      </c>
      <c r="C40" s="602" t="str">
        <f>'7- Mapa Final'!C40</f>
        <v>Publicación o difusión  de información sin el cumplimiento de los criterios de seguridad, calidad o imágen establecidos.</v>
      </c>
      <c r="D40" s="604" t="str">
        <f>'7- Mapa Final'!J40</f>
        <v>Muy Baja - 1</v>
      </c>
      <c r="E40" s="607" t="str">
        <f>'7- Mapa Final'!K40</f>
        <v>Menor - 2</v>
      </c>
      <c r="F40" s="610" t="str">
        <f>'7- Mapa Final'!M40</f>
        <v>Bajo - 2</v>
      </c>
      <c r="G40" s="398" t="s">
        <v>437</v>
      </c>
      <c r="H40" s="597"/>
      <c r="I40" s="597"/>
      <c r="J40" s="597"/>
      <c r="K40" s="597"/>
      <c r="L40" s="597"/>
      <c r="M40" s="599"/>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row>
    <row r="41" spans="1:169" s="20" customFormat="1" ht="12.75" customHeight="1">
      <c r="A41" s="600"/>
      <c r="B41" s="602"/>
      <c r="C41" s="602"/>
      <c r="D41" s="605"/>
      <c r="E41" s="608"/>
      <c r="F41" s="610"/>
      <c r="G41" s="398"/>
      <c r="H41" s="597"/>
      <c r="I41" s="597"/>
      <c r="J41" s="597"/>
      <c r="K41" s="597"/>
      <c r="L41" s="597"/>
      <c r="M41" s="599"/>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row>
    <row r="42" spans="1:169" s="20" customFormat="1" ht="12.75" customHeight="1">
      <c r="A42" s="600"/>
      <c r="B42" s="602"/>
      <c r="C42" s="602"/>
      <c r="D42" s="605"/>
      <c r="E42" s="608"/>
      <c r="F42" s="610"/>
      <c r="G42" s="398"/>
      <c r="H42" s="597"/>
      <c r="I42" s="597"/>
      <c r="J42" s="597"/>
      <c r="K42" s="597"/>
      <c r="L42" s="597"/>
      <c r="M42" s="599"/>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row>
    <row r="43" spans="1:169" s="20" customFormat="1" ht="12.75" customHeight="1">
      <c r="A43" s="600"/>
      <c r="B43" s="602"/>
      <c r="C43" s="602"/>
      <c r="D43" s="605"/>
      <c r="E43" s="608"/>
      <c r="F43" s="610"/>
      <c r="G43" s="398"/>
      <c r="H43" s="597"/>
      <c r="I43" s="597"/>
      <c r="J43" s="597"/>
      <c r="K43" s="597"/>
      <c r="L43" s="597"/>
      <c r="M43" s="599"/>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c r="EI43" s="28"/>
      <c r="EJ43" s="28"/>
      <c r="EK43" s="28"/>
      <c r="EL43" s="28"/>
      <c r="EM43" s="28"/>
      <c r="EN43" s="28"/>
      <c r="EO43" s="28"/>
      <c r="EP43" s="28"/>
      <c r="EQ43" s="28"/>
      <c r="ER43" s="28"/>
      <c r="ES43" s="28"/>
      <c r="ET43" s="28"/>
      <c r="EU43" s="28"/>
      <c r="EV43" s="28"/>
      <c r="EW43" s="28"/>
      <c r="EX43" s="28"/>
      <c r="EY43" s="28"/>
      <c r="EZ43" s="28"/>
      <c r="FA43" s="28"/>
      <c r="FB43" s="28"/>
      <c r="FC43" s="28"/>
      <c r="FD43" s="28"/>
      <c r="FE43" s="28"/>
      <c r="FF43" s="28"/>
      <c r="FG43" s="28"/>
      <c r="FH43" s="28"/>
      <c r="FI43" s="28"/>
      <c r="FJ43" s="28"/>
      <c r="FK43" s="28"/>
      <c r="FL43" s="28"/>
      <c r="FM43" s="28"/>
    </row>
    <row r="44" spans="1:169" s="20" customFormat="1" ht="13.5" customHeight="1">
      <c r="A44" s="600"/>
      <c r="B44" s="602"/>
      <c r="C44" s="602"/>
      <c r="D44" s="605"/>
      <c r="E44" s="608"/>
      <c r="F44" s="610"/>
      <c r="G44" s="398"/>
      <c r="H44" s="597"/>
      <c r="I44" s="597"/>
      <c r="J44" s="597"/>
      <c r="K44" s="597"/>
      <c r="L44" s="597"/>
      <c r="M44" s="599"/>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row>
    <row r="45" spans="1:169">
      <c r="A45" s="600"/>
      <c r="B45" s="602"/>
      <c r="C45" s="602"/>
      <c r="D45" s="605"/>
      <c r="E45" s="608"/>
      <c r="F45" s="610"/>
      <c r="G45" s="398"/>
      <c r="H45" s="597"/>
      <c r="I45" s="597"/>
      <c r="J45" s="597"/>
      <c r="K45" s="597"/>
      <c r="L45" s="597"/>
      <c r="M45" s="599"/>
      <c r="N45" s="28"/>
      <c r="O45" s="28"/>
    </row>
    <row r="46" spans="1:169">
      <c r="A46" s="600"/>
      <c r="B46" s="602"/>
      <c r="C46" s="602"/>
      <c r="D46" s="605"/>
      <c r="E46" s="608"/>
      <c r="F46" s="610"/>
      <c r="G46" s="398"/>
      <c r="H46" s="597"/>
      <c r="I46" s="597"/>
      <c r="J46" s="597"/>
      <c r="K46" s="597"/>
      <c r="L46" s="597"/>
      <c r="M46" s="599"/>
      <c r="N46" s="28"/>
      <c r="O46" s="28"/>
    </row>
    <row r="47" spans="1:169">
      <c r="A47" s="600"/>
      <c r="B47" s="602"/>
      <c r="C47" s="602"/>
      <c r="D47" s="605"/>
      <c r="E47" s="608"/>
      <c r="F47" s="610"/>
      <c r="G47" s="398"/>
      <c r="H47" s="597"/>
      <c r="I47" s="597"/>
      <c r="J47" s="597"/>
      <c r="K47" s="597"/>
      <c r="L47" s="597"/>
      <c r="M47" s="599"/>
      <c r="N47" s="28"/>
      <c r="O47" s="28"/>
    </row>
    <row r="48" spans="1:169">
      <c r="A48" s="600"/>
      <c r="B48" s="602"/>
      <c r="C48" s="602"/>
      <c r="D48" s="605"/>
      <c r="E48" s="608"/>
      <c r="F48" s="610"/>
      <c r="G48" s="398"/>
      <c r="H48" s="597"/>
      <c r="I48" s="597"/>
      <c r="J48" s="597"/>
      <c r="K48" s="597"/>
      <c r="L48" s="597"/>
      <c r="M48" s="599"/>
      <c r="N48" s="28"/>
      <c r="O48" s="28"/>
    </row>
    <row r="49" spans="1:169">
      <c r="A49" s="600"/>
      <c r="B49" s="602"/>
      <c r="C49" s="602"/>
      <c r="D49" s="605"/>
      <c r="E49" s="608"/>
      <c r="F49" s="610"/>
      <c r="G49" s="398"/>
      <c r="H49" s="597"/>
      <c r="I49" s="597"/>
      <c r="J49" s="597"/>
      <c r="K49" s="597"/>
      <c r="L49" s="597"/>
      <c r="M49" s="599"/>
      <c r="N49" s="28"/>
      <c r="O49" s="28"/>
    </row>
    <row r="50" spans="1:169" s="20" customFormat="1" ht="12.75" hidden="1">
      <c r="A50" s="600">
        <f>'7- Mapa Final'!A50</f>
        <v>5</v>
      </c>
      <c r="B50" s="602" t="str">
        <f>'7- Mapa Final'!B50</f>
        <v xml:space="preserve">Recibir dádivas o beneficios a nombre propio o de terceros para  afectar la seguridad o confidencialidad de la información   </v>
      </c>
      <c r="C50" s="602" t="str">
        <f>'7- Mapa Final'!C50</f>
        <v xml:space="preserve">Recibir dádivas o beneficios a nombre propio o de terceros por   revelar información confidencial,  alterar, retener o no publicar información.  </v>
      </c>
      <c r="D50" s="604" t="str">
        <f>'7- Mapa Final'!J50</f>
        <v>Muy Baja - 1</v>
      </c>
      <c r="E50" s="607" t="str">
        <f>'7- Mapa Final'!K50</f>
        <v>Catastrófico - 5</v>
      </c>
      <c r="F50" s="610" t="str">
        <f>'7- Mapa Final'!M50</f>
        <v>Extremo - 5</v>
      </c>
      <c r="G50" s="398" t="s">
        <v>437</v>
      </c>
      <c r="H50" s="597"/>
      <c r="I50" s="597"/>
      <c r="J50" s="597"/>
      <c r="K50" s="597"/>
      <c r="L50" s="597"/>
      <c r="M50" s="599"/>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c r="BS50" s="28"/>
      <c r="BT50" s="28"/>
      <c r="BU50" s="28"/>
      <c r="BV50" s="28"/>
      <c r="BW50" s="28"/>
      <c r="BX50" s="28"/>
      <c r="BY50" s="28"/>
      <c r="BZ50" s="28"/>
      <c r="CA50" s="28"/>
      <c r="CB50" s="28"/>
      <c r="CC50" s="28"/>
      <c r="CD50" s="28"/>
      <c r="CE50" s="28"/>
      <c r="CF50" s="28"/>
      <c r="CG50" s="28"/>
      <c r="CH50" s="28"/>
      <c r="CI50" s="28"/>
      <c r="CJ50" s="28"/>
      <c r="CK50" s="28"/>
      <c r="CL50" s="28"/>
      <c r="CM50" s="28"/>
      <c r="CN50" s="28"/>
      <c r="CO50" s="28"/>
      <c r="CP50" s="28"/>
      <c r="CQ50" s="28"/>
      <c r="CR50" s="28"/>
      <c r="CS50" s="28"/>
      <c r="CT50" s="28"/>
      <c r="CU50" s="28"/>
      <c r="CV50" s="28"/>
      <c r="CW50" s="28"/>
      <c r="CX50" s="28"/>
      <c r="CY50" s="28"/>
      <c r="CZ50" s="28"/>
      <c r="DA50" s="28"/>
      <c r="DB50" s="28"/>
      <c r="DC50" s="28"/>
      <c r="DD50" s="28"/>
      <c r="DE50" s="28"/>
      <c r="DF50" s="28"/>
      <c r="DG50" s="28"/>
      <c r="DH50" s="28"/>
      <c r="DI50" s="28"/>
      <c r="DJ50" s="28"/>
      <c r="DK50" s="28"/>
      <c r="DL50" s="28"/>
      <c r="DM50" s="28"/>
      <c r="DN50" s="28"/>
      <c r="DO50" s="28"/>
      <c r="DP50" s="28"/>
      <c r="DQ50" s="28"/>
      <c r="DR50" s="28"/>
      <c r="DS50" s="28"/>
      <c r="DT50" s="28"/>
      <c r="DU50" s="28"/>
      <c r="DV50" s="28"/>
      <c r="DW50" s="28"/>
      <c r="DX50" s="28"/>
      <c r="DY50" s="28"/>
      <c r="DZ50" s="28"/>
      <c r="EA50" s="28"/>
      <c r="EB50" s="28"/>
      <c r="EC50" s="28"/>
      <c r="ED50" s="28"/>
      <c r="EE50" s="28"/>
      <c r="EF50" s="28"/>
      <c r="EG50" s="28"/>
      <c r="EH50" s="28"/>
      <c r="EI50" s="28"/>
      <c r="EJ50" s="28"/>
      <c r="EK50" s="28"/>
      <c r="EL50" s="28"/>
      <c r="EM50" s="28"/>
      <c r="EN50" s="28"/>
      <c r="EO50" s="28"/>
      <c r="EP50" s="28"/>
      <c r="EQ50" s="28"/>
      <c r="ER50" s="28"/>
      <c r="ES50" s="28"/>
      <c r="ET50" s="28"/>
      <c r="EU50" s="28"/>
      <c r="EV50" s="28"/>
      <c r="EW50" s="28"/>
      <c r="EX50" s="28"/>
      <c r="EY50" s="28"/>
      <c r="EZ50" s="28"/>
      <c r="FA50" s="28"/>
      <c r="FB50" s="28"/>
      <c r="FC50" s="28"/>
      <c r="FD50" s="28"/>
      <c r="FE50" s="28"/>
      <c r="FF50" s="28"/>
      <c r="FG50" s="28"/>
      <c r="FH50" s="28"/>
      <c r="FI50" s="28"/>
      <c r="FJ50" s="28"/>
      <c r="FK50" s="28"/>
      <c r="FL50" s="28"/>
      <c r="FM50" s="28"/>
    </row>
    <row r="51" spans="1:169" s="20" customFormat="1" ht="12.75" hidden="1" customHeight="1">
      <c r="A51" s="600"/>
      <c r="B51" s="602"/>
      <c r="C51" s="602"/>
      <c r="D51" s="605"/>
      <c r="E51" s="608"/>
      <c r="F51" s="610"/>
      <c r="G51" s="398"/>
      <c r="H51" s="597"/>
      <c r="I51" s="597"/>
      <c r="J51" s="597"/>
      <c r="K51" s="597"/>
      <c r="L51" s="597"/>
      <c r="M51" s="599"/>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c r="BP51" s="28"/>
      <c r="BQ51" s="28"/>
      <c r="BR51" s="28"/>
      <c r="BS51" s="28"/>
      <c r="BT51" s="28"/>
      <c r="BU51" s="28"/>
      <c r="BV51" s="28"/>
      <c r="BW51" s="28"/>
      <c r="BX51" s="28"/>
      <c r="BY51" s="28"/>
      <c r="BZ51" s="28"/>
      <c r="CA51" s="28"/>
      <c r="CB51" s="28"/>
      <c r="CC51" s="28"/>
      <c r="CD51" s="28"/>
      <c r="CE51" s="28"/>
      <c r="CF51" s="28"/>
      <c r="CG51" s="28"/>
      <c r="CH51" s="28"/>
      <c r="CI51" s="28"/>
      <c r="CJ51" s="28"/>
      <c r="CK51" s="28"/>
      <c r="CL51" s="28"/>
      <c r="CM51" s="28"/>
      <c r="CN51" s="28"/>
      <c r="CO51" s="28"/>
      <c r="CP51" s="28"/>
      <c r="CQ51" s="28"/>
      <c r="CR51" s="28"/>
      <c r="CS51" s="28"/>
      <c r="CT51" s="28"/>
      <c r="CU51" s="28"/>
      <c r="CV51" s="28"/>
      <c r="CW51" s="28"/>
      <c r="CX51" s="28"/>
      <c r="CY51" s="28"/>
      <c r="CZ51" s="28"/>
      <c r="DA51" s="28"/>
      <c r="DB51" s="28"/>
      <c r="DC51" s="28"/>
      <c r="DD51" s="28"/>
      <c r="DE51" s="28"/>
      <c r="DF51" s="28"/>
      <c r="DG51" s="28"/>
      <c r="DH51" s="28"/>
      <c r="DI51" s="28"/>
      <c r="DJ51" s="28"/>
      <c r="DK51" s="28"/>
      <c r="DL51" s="28"/>
      <c r="DM51" s="28"/>
      <c r="DN51" s="28"/>
      <c r="DO51" s="28"/>
      <c r="DP51" s="28"/>
      <c r="DQ51" s="28"/>
      <c r="DR51" s="28"/>
      <c r="DS51" s="28"/>
      <c r="DT51" s="28"/>
      <c r="DU51" s="28"/>
      <c r="DV51" s="28"/>
      <c r="DW51" s="28"/>
      <c r="DX51" s="28"/>
      <c r="DY51" s="28"/>
      <c r="DZ51" s="28"/>
      <c r="EA51" s="28"/>
      <c r="EB51" s="28"/>
      <c r="EC51" s="28"/>
      <c r="ED51" s="28"/>
      <c r="EE51" s="28"/>
      <c r="EF51" s="28"/>
      <c r="EG51" s="28"/>
      <c r="EH51" s="28"/>
      <c r="EI51" s="28"/>
      <c r="EJ51" s="28"/>
      <c r="EK51" s="28"/>
      <c r="EL51" s="28"/>
      <c r="EM51" s="28"/>
      <c r="EN51" s="28"/>
      <c r="EO51" s="28"/>
      <c r="EP51" s="28"/>
      <c r="EQ51" s="28"/>
      <c r="ER51" s="28"/>
      <c r="ES51" s="28"/>
      <c r="ET51" s="28"/>
      <c r="EU51" s="28"/>
      <c r="EV51" s="28"/>
      <c r="EW51" s="28"/>
      <c r="EX51" s="28"/>
      <c r="EY51" s="28"/>
      <c r="EZ51" s="28"/>
      <c r="FA51" s="28"/>
      <c r="FB51" s="28"/>
      <c r="FC51" s="28"/>
      <c r="FD51" s="28"/>
      <c r="FE51" s="28"/>
      <c r="FF51" s="28"/>
      <c r="FG51" s="28"/>
      <c r="FH51" s="28"/>
      <c r="FI51" s="28"/>
      <c r="FJ51" s="28"/>
      <c r="FK51" s="28"/>
      <c r="FL51" s="28"/>
      <c r="FM51" s="28"/>
    </row>
    <row r="52" spans="1:169" s="20" customFormat="1" ht="12.75" hidden="1" customHeight="1">
      <c r="A52" s="600"/>
      <c r="B52" s="602"/>
      <c r="C52" s="602"/>
      <c r="D52" s="605"/>
      <c r="E52" s="608"/>
      <c r="F52" s="610"/>
      <c r="G52" s="398"/>
      <c r="H52" s="597"/>
      <c r="I52" s="597"/>
      <c r="J52" s="597"/>
      <c r="K52" s="597"/>
      <c r="L52" s="597"/>
      <c r="M52" s="599"/>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28"/>
      <c r="BO52" s="28"/>
      <c r="BP52" s="28"/>
      <c r="BQ52" s="28"/>
      <c r="BR52" s="28"/>
      <c r="BS52" s="28"/>
      <c r="BT52" s="28"/>
      <c r="BU52" s="28"/>
      <c r="BV52" s="28"/>
      <c r="BW52" s="28"/>
      <c r="BX52" s="28"/>
      <c r="BY52" s="28"/>
      <c r="BZ52" s="28"/>
      <c r="CA52" s="28"/>
      <c r="CB52" s="28"/>
      <c r="CC52" s="28"/>
      <c r="CD52" s="28"/>
      <c r="CE52" s="28"/>
      <c r="CF52" s="28"/>
      <c r="CG52" s="28"/>
      <c r="CH52" s="28"/>
      <c r="CI52" s="28"/>
      <c r="CJ52" s="28"/>
      <c r="CK52" s="28"/>
      <c r="CL52" s="28"/>
      <c r="CM52" s="28"/>
      <c r="CN52" s="28"/>
      <c r="CO52" s="28"/>
      <c r="CP52" s="28"/>
      <c r="CQ52" s="28"/>
      <c r="CR52" s="28"/>
      <c r="CS52" s="28"/>
      <c r="CT52" s="28"/>
      <c r="CU52" s="28"/>
      <c r="CV52" s="28"/>
      <c r="CW52" s="28"/>
      <c r="CX52" s="28"/>
      <c r="CY52" s="28"/>
      <c r="CZ52" s="28"/>
      <c r="DA52" s="28"/>
      <c r="DB52" s="28"/>
      <c r="DC52" s="28"/>
      <c r="DD52" s="28"/>
      <c r="DE52" s="28"/>
      <c r="DF52" s="28"/>
      <c r="DG52" s="28"/>
      <c r="DH52" s="28"/>
      <c r="DI52" s="28"/>
      <c r="DJ52" s="28"/>
      <c r="DK52" s="28"/>
      <c r="DL52" s="28"/>
      <c r="DM52" s="28"/>
      <c r="DN52" s="28"/>
      <c r="DO52" s="28"/>
      <c r="DP52" s="28"/>
      <c r="DQ52" s="28"/>
      <c r="DR52" s="28"/>
      <c r="DS52" s="28"/>
      <c r="DT52" s="28"/>
      <c r="DU52" s="28"/>
      <c r="DV52" s="28"/>
      <c r="DW52" s="28"/>
      <c r="DX52" s="28"/>
      <c r="DY52" s="28"/>
      <c r="DZ52" s="28"/>
      <c r="EA52" s="28"/>
      <c r="EB52" s="28"/>
      <c r="EC52" s="28"/>
      <c r="ED52" s="28"/>
      <c r="EE52" s="28"/>
      <c r="EF52" s="28"/>
      <c r="EG52" s="28"/>
      <c r="EH52" s="28"/>
      <c r="EI52" s="28"/>
      <c r="EJ52" s="28"/>
      <c r="EK52" s="28"/>
      <c r="EL52" s="28"/>
      <c r="EM52" s="28"/>
      <c r="EN52" s="28"/>
      <c r="EO52" s="28"/>
      <c r="EP52" s="28"/>
      <c r="EQ52" s="28"/>
      <c r="ER52" s="28"/>
      <c r="ES52" s="28"/>
      <c r="ET52" s="28"/>
      <c r="EU52" s="28"/>
      <c r="EV52" s="28"/>
      <c r="EW52" s="28"/>
      <c r="EX52" s="28"/>
      <c r="EY52" s="28"/>
      <c r="EZ52" s="28"/>
      <c r="FA52" s="28"/>
      <c r="FB52" s="28"/>
      <c r="FC52" s="28"/>
      <c r="FD52" s="28"/>
      <c r="FE52" s="28"/>
      <c r="FF52" s="28"/>
      <c r="FG52" s="28"/>
      <c r="FH52" s="28"/>
      <c r="FI52" s="28"/>
      <c r="FJ52" s="28"/>
      <c r="FK52" s="28"/>
      <c r="FL52" s="28"/>
      <c r="FM52" s="28"/>
    </row>
    <row r="53" spans="1:169" s="20" customFormat="1" ht="12.75" hidden="1" customHeight="1">
      <c r="A53" s="600"/>
      <c r="B53" s="602"/>
      <c r="C53" s="602"/>
      <c r="D53" s="605"/>
      <c r="E53" s="608"/>
      <c r="F53" s="610"/>
      <c r="G53" s="398"/>
      <c r="H53" s="597"/>
      <c r="I53" s="597"/>
      <c r="J53" s="597"/>
      <c r="K53" s="597"/>
      <c r="L53" s="597"/>
      <c r="M53" s="599"/>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row>
    <row r="54" spans="1:169" s="20" customFormat="1" ht="13.5" hidden="1" customHeight="1">
      <c r="A54" s="600"/>
      <c r="B54" s="602"/>
      <c r="C54" s="602"/>
      <c r="D54" s="605"/>
      <c r="E54" s="608"/>
      <c r="F54" s="610"/>
      <c r="G54" s="398"/>
      <c r="H54" s="597"/>
      <c r="I54" s="597"/>
      <c r="J54" s="597"/>
      <c r="K54" s="597"/>
      <c r="L54" s="597"/>
      <c r="M54" s="599"/>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row>
    <row r="55" spans="1:169" hidden="1">
      <c r="A55" s="600"/>
      <c r="B55" s="602"/>
      <c r="C55" s="602"/>
      <c r="D55" s="605"/>
      <c r="E55" s="608"/>
      <c r="F55" s="610"/>
      <c r="G55" s="398"/>
      <c r="H55" s="597"/>
      <c r="I55" s="597"/>
      <c r="J55" s="597"/>
      <c r="K55" s="597"/>
      <c r="L55" s="597"/>
      <c r="M55" s="599"/>
      <c r="N55" s="28"/>
      <c r="O55" s="28"/>
    </row>
    <row r="56" spans="1:169" hidden="1">
      <c r="A56" s="600"/>
      <c r="B56" s="602"/>
      <c r="C56" s="602"/>
      <c r="D56" s="605"/>
      <c r="E56" s="608"/>
      <c r="F56" s="610"/>
      <c r="G56" s="398"/>
      <c r="H56" s="597"/>
      <c r="I56" s="597"/>
      <c r="J56" s="597"/>
      <c r="K56" s="597"/>
      <c r="L56" s="597"/>
      <c r="M56" s="599"/>
      <c r="N56" s="28"/>
      <c r="O56" s="28"/>
    </row>
    <row r="57" spans="1:169" hidden="1">
      <c r="A57" s="600"/>
      <c r="B57" s="602"/>
      <c r="C57" s="602"/>
      <c r="D57" s="605"/>
      <c r="E57" s="608"/>
      <c r="F57" s="610"/>
      <c r="G57" s="398"/>
      <c r="H57" s="597"/>
      <c r="I57" s="597"/>
      <c r="J57" s="597"/>
      <c r="K57" s="597"/>
      <c r="L57" s="597"/>
      <c r="M57" s="599"/>
      <c r="N57" s="28"/>
      <c r="O57" s="28"/>
    </row>
    <row r="58" spans="1:169" hidden="1">
      <c r="A58" s="600"/>
      <c r="B58" s="602"/>
      <c r="C58" s="602"/>
      <c r="D58" s="605"/>
      <c r="E58" s="608"/>
      <c r="F58" s="610"/>
      <c r="G58" s="398"/>
      <c r="H58" s="597"/>
      <c r="I58" s="597"/>
      <c r="J58" s="597"/>
      <c r="K58" s="597"/>
      <c r="L58" s="597"/>
      <c r="M58" s="599"/>
      <c r="N58" s="28"/>
      <c r="O58" s="28"/>
    </row>
    <row r="59" spans="1:169" hidden="1">
      <c r="A59" s="600"/>
      <c r="B59" s="602"/>
      <c r="C59" s="602"/>
      <c r="D59" s="605"/>
      <c r="E59" s="608"/>
      <c r="F59" s="610"/>
      <c r="G59" s="398"/>
      <c r="H59" s="597"/>
      <c r="I59" s="597"/>
      <c r="J59" s="597"/>
      <c r="K59" s="597"/>
      <c r="L59" s="597"/>
      <c r="M59" s="599"/>
      <c r="N59" s="28"/>
      <c r="O59" s="28"/>
    </row>
    <row r="60" spans="1:169" hidden="1">
      <c r="A60" s="600">
        <f>'7- Mapa Final'!A60</f>
        <v>6</v>
      </c>
      <c r="B60" s="602" t="str">
        <f>'7- Mapa Final'!B60</f>
        <v>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v>
      </c>
      <c r="C60" s="602" t="str">
        <f>'7- Mapa Final'!C60</f>
        <v>Cuando por indebido interés se actúe afectando la prestación del servicio de Audiencias Virtuales, Videoconferencias y  streaming (Servicios por Demanda), afectando el desarrollo de procesos judiciales y la transmisión de eventos.</v>
      </c>
      <c r="D60" s="604" t="str">
        <f>'7- Mapa Final'!J60</f>
        <v>Muy Baja - 1</v>
      </c>
      <c r="E60" s="607" t="str">
        <f>'7- Mapa Final'!K60</f>
        <v>Menor - 2</v>
      </c>
      <c r="F60" s="610" t="str">
        <f>'7- Mapa Final'!M60</f>
        <v>Bajo - 2</v>
      </c>
      <c r="G60" s="398" t="s">
        <v>437</v>
      </c>
      <c r="H60" s="597"/>
      <c r="I60" s="597"/>
      <c r="J60" s="597"/>
      <c r="K60" s="597"/>
      <c r="L60" s="597"/>
      <c r="M60" s="599"/>
    </row>
    <row r="61" spans="1:169" hidden="1">
      <c r="A61" s="600"/>
      <c r="B61" s="602"/>
      <c r="C61" s="602"/>
      <c r="D61" s="605"/>
      <c r="E61" s="608"/>
      <c r="F61" s="610"/>
      <c r="G61" s="398"/>
      <c r="H61" s="597"/>
      <c r="I61" s="597"/>
      <c r="J61" s="597"/>
      <c r="K61" s="597"/>
      <c r="L61" s="597"/>
      <c r="M61" s="599"/>
    </row>
    <row r="62" spans="1:169" hidden="1">
      <c r="A62" s="600"/>
      <c r="B62" s="602"/>
      <c r="C62" s="602"/>
      <c r="D62" s="605"/>
      <c r="E62" s="608"/>
      <c r="F62" s="610"/>
      <c r="G62" s="398"/>
      <c r="H62" s="597"/>
      <c r="I62" s="597"/>
      <c r="J62" s="597"/>
      <c r="K62" s="597"/>
      <c r="L62" s="597"/>
      <c r="M62" s="599"/>
    </row>
    <row r="63" spans="1:169" hidden="1">
      <c r="A63" s="600"/>
      <c r="B63" s="602"/>
      <c r="C63" s="602"/>
      <c r="D63" s="605"/>
      <c r="E63" s="608"/>
      <c r="F63" s="610"/>
      <c r="G63" s="398"/>
      <c r="H63" s="597"/>
      <c r="I63" s="597"/>
      <c r="J63" s="597"/>
      <c r="K63" s="597"/>
      <c r="L63" s="597"/>
      <c r="M63" s="599"/>
    </row>
    <row r="64" spans="1:169" hidden="1">
      <c r="A64" s="600"/>
      <c r="B64" s="602"/>
      <c r="C64" s="602"/>
      <c r="D64" s="605"/>
      <c r="E64" s="608"/>
      <c r="F64" s="610"/>
      <c r="G64" s="398"/>
      <c r="H64" s="597"/>
      <c r="I64" s="597"/>
      <c r="J64" s="597"/>
      <c r="K64" s="597"/>
      <c r="L64" s="597"/>
      <c r="M64" s="599"/>
    </row>
    <row r="65" spans="1:13" hidden="1">
      <c r="A65" s="600"/>
      <c r="B65" s="602"/>
      <c r="C65" s="602"/>
      <c r="D65" s="605"/>
      <c r="E65" s="608"/>
      <c r="F65" s="610"/>
      <c r="G65" s="398"/>
      <c r="H65" s="597"/>
      <c r="I65" s="597"/>
      <c r="J65" s="597"/>
      <c r="K65" s="597"/>
      <c r="L65" s="597"/>
      <c r="M65" s="599"/>
    </row>
    <row r="66" spans="1:13" hidden="1">
      <c r="A66" s="600"/>
      <c r="B66" s="602"/>
      <c r="C66" s="602"/>
      <c r="D66" s="605"/>
      <c r="E66" s="608"/>
      <c r="F66" s="610"/>
      <c r="G66" s="398"/>
      <c r="H66" s="597"/>
      <c r="I66" s="597"/>
      <c r="J66" s="597"/>
      <c r="K66" s="597"/>
      <c r="L66" s="597"/>
      <c r="M66" s="599"/>
    </row>
    <row r="67" spans="1:13" ht="27.75" hidden="1" customHeight="1">
      <c r="A67" s="600"/>
      <c r="B67" s="602"/>
      <c r="C67" s="602"/>
      <c r="D67" s="605"/>
      <c r="E67" s="608"/>
      <c r="F67" s="610"/>
      <c r="G67" s="398"/>
      <c r="H67" s="597"/>
      <c r="I67" s="597"/>
      <c r="J67" s="597"/>
      <c r="K67" s="597"/>
      <c r="L67" s="597"/>
      <c r="M67" s="599"/>
    </row>
    <row r="68" spans="1:13" hidden="1">
      <c r="A68" s="600"/>
      <c r="B68" s="602"/>
      <c r="C68" s="602"/>
      <c r="D68" s="605"/>
      <c r="E68" s="608"/>
      <c r="F68" s="610"/>
      <c r="G68" s="398"/>
      <c r="H68" s="597"/>
      <c r="I68" s="597"/>
      <c r="J68" s="597"/>
      <c r="K68" s="597"/>
      <c r="L68" s="597"/>
      <c r="M68" s="599"/>
    </row>
    <row r="69" spans="1:13" hidden="1">
      <c r="A69" s="600"/>
      <c r="B69" s="602"/>
      <c r="C69" s="602"/>
      <c r="D69" s="605"/>
      <c r="E69" s="608"/>
      <c r="F69" s="610"/>
      <c r="G69" s="398"/>
      <c r="H69" s="597"/>
      <c r="I69" s="597"/>
      <c r="J69" s="597"/>
      <c r="K69" s="597"/>
      <c r="L69" s="597"/>
      <c r="M69" s="599"/>
    </row>
    <row r="70" spans="1:13" hidden="1">
      <c r="A70" s="600">
        <f>'7- Mapa Final'!A70</f>
        <v>7</v>
      </c>
      <c r="B70" s="602" t="str">
        <f>'7- Mapa Final'!B70</f>
        <v>Ofrecer, prometer, entregar, aceptar o solicitar una ventaja indebida para ocultar, modificar o eliminar información publicada en el Portal Web de la Rama Judicial para  favorecer intereses en beneficio propio o de terceros.</v>
      </c>
      <c r="C70" s="602" t="str">
        <f>'7- Mapa Final'!C70</f>
        <v xml:space="preserve"> Cuando la información que se publica en el Portal de la Rama Judicial se oculta, modifica o elimina de manera indebida, afectando la imagen reputacional de la Rama Judicial.</v>
      </c>
      <c r="D70" s="604" t="str">
        <f>'7- Mapa Final'!J70</f>
        <v>Muy Baja - 1</v>
      </c>
      <c r="E70" s="607" t="str">
        <f>'7- Mapa Final'!K70</f>
        <v>Menor - 2</v>
      </c>
      <c r="F70" s="610" t="str">
        <f>'7- Mapa Final'!M70</f>
        <v>Bajo - 2</v>
      </c>
      <c r="G70" s="398" t="s">
        <v>437</v>
      </c>
      <c r="H70" s="597"/>
      <c r="I70" s="597"/>
      <c r="J70" s="597"/>
      <c r="K70" s="597"/>
      <c r="L70" s="597"/>
      <c r="M70" s="599"/>
    </row>
    <row r="71" spans="1:13" hidden="1">
      <c r="A71" s="600"/>
      <c r="B71" s="602"/>
      <c r="C71" s="602"/>
      <c r="D71" s="605"/>
      <c r="E71" s="608"/>
      <c r="F71" s="610"/>
      <c r="G71" s="398"/>
      <c r="H71" s="597"/>
      <c r="I71" s="597"/>
      <c r="J71" s="597"/>
      <c r="K71" s="597"/>
      <c r="L71" s="597"/>
      <c r="M71" s="599"/>
    </row>
    <row r="72" spans="1:13" hidden="1">
      <c r="A72" s="600"/>
      <c r="B72" s="602"/>
      <c r="C72" s="602"/>
      <c r="D72" s="605"/>
      <c r="E72" s="608"/>
      <c r="F72" s="610"/>
      <c r="G72" s="398"/>
      <c r="H72" s="597"/>
      <c r="I72" s="597"/>
      <c r="J72" s="597"/>
      <c r="K72" s="597"/>
      <c r="L72" s="597"/>
      <c r="M72" s="599"/>
    </row>
    <row r="73" spans="1:13" hidden="1">
      <c r="A73" s="600"/>
      <c r="B73" s="602"/>
      <c r="C73" s="602"/>
      <c r="D73" s="605"/>
      <c r="E73" s="608"/>
      <c r="F73" s="610"/>
      <c r="G73" s="398"/>
      <c r="H73" s="597"/>
      <c r="I73" s="597"/>
      <c r="J73" s="597"/>
      <c r="K73" s="597"/>
      <c r="L73" s="597"/>
      <c r="M73" s="599"/>
    </row>
    <row r="74" spans="1:13" hidden="1">
      <c r="A74" s="600"/>
      <c r="B74" s="602"/>
      <c r="C74" s="602"/>
      <c r="D74" s="605"/>
      <c r="E74" s="608"/>
      <c r="F74" s="610"/>
      <c r="G74" s="398"/>
      <c r="H74" s="597"/>
      <c r="I74" s="597"/>
      <c r="J74" s="597"/>
      <c r="K74" s="597"/>
      <c r="L74" s="597"/>
      <c r="M74" s="599"/>
    </row>
    <row r="75" spans="1:13" hidden="1">
      <c r="A75" s="600"/>
      <c r="B75" s="602"/>
      <c r="C75" s="602"/>
      <c r="D75" s="605"/>
      <c r="E75" s="608"/>
      <c r="F75" s="610"/>
      <c r="G75" s="398"/>
      <c r="H75" s="597"/>
      <c r="I75" s="597"/>
      <c r="J75" s="597"/>
      <c r="K75" s="597"/>
      <c r="L75" s="597"/>
      <c r="M75" s="599"/>
    </row>
    <row r="76" spans="1:13" hidden="1">
      <c r="A76" s="600"/>
      <c r="B76" s="602"/>
      <c r="C76" s="602"/>
      <c r="D76" s="605"/>
      <c r="E76" s="608"/>
      <c r="F76" s="610"/>
      <c r="G76" s="398"/>
      <c r="H76" s="597"/>
      <c r="I76" s="597"/>
      <c r="J76" s="597"/>
      <c r="K76" s="597"/>
      <c r="L76" s="597"/>
      <c r="M76" s="599"/>
    </row>
    <row r="77" spans="1:13" hidden="1">
      <c r="A77" s="600"/>
      <c r="B77" s="602"/>
      <c r="C77" s="602"/>
      <c r="D77" s="605"/>
      <c r="E77" s="608"/>
      <c r="F77" s="610"/>
      <c r="G77" s="398"/>
      <c r="H77" s="597"/>
      <c r="I77" s="597"/>
      <c r="J77" s="597"/>
      <c r="K77" s="597"/>
      <c r="L77" s="597"/>
      <c r="M77" s="599"/>
    </row>
    <row r="78" spans="1:13" hidden="1">
      <c r="A78" s="600"/>
      <c r="B78" s="602"/>
      <c r="C78" s="602"/>
      <c r="D78" s="605"/>
      <c r="E78" s="608"/>
      <c r="F78" s="610"/>
      <c r="G78" s="398"/>
      <c r="H78" s="597"/>
      <c r="I78" s="597"/>
      <c r="J78" s="597"/>
      <c r="K78" s="597"/>
      <c r="L78" s="597"/>
      <c r="M78" s="599"/>
    </row>
    <row r="79" spans="1:13" ht="15.75" hidden="1" thickBot="1">
      <c r="A79" s="601"/>
      <c r="B79" s="603"/>
      <c r="C79" s="603"/>
      <c r="D79" s="606"/>
      <c r="E79" s="609"/>
      <c r="F79" s="611"/>
      <c r="G79" s="399"/>
      <c r="H79" s="612"/>
      <c r="I79" s="612"/>
      <c r="J79" s="612"/>
      <c r="K79" s="612"/>
      <c r="L79" s="612"/>
      <c r="M79" s="644"/>
    </row>
  </sheetData>
  <mergeCells count="108">
    <mergeCell ref="J40:J49"/>
    <mergeCell ref="K40:K49"/>
    <mergeCell ref="L40:L49"/>
    <mergeCell ref="M30:M39"/>
    <mergeCell ref="A40:A49"/>
    <mergeCell ref="B40:B49"/>
    <mergeCell ref="C40:C49"/>
    <mergeCell ref="D40:D49"/>
    <mergeCell ref="E40:E49"/>
    <mergeCell ref="F40:F49"/>
    <mergeCell ref="G40:G49"/>
    <mergeCell ref="H40:H49"/>
    <mergeCell ref="I40:I49"/>
    <mergeCell ref="M40:M49"/>
    <mergeCell ref="F50:F59"/>
    <mergeCell ref="M50:M59"/>
    <mergeCell ref="G50:G59"/>
    <mergeCell ref="H50:H59"/>
    <mergeCell ref="I50:I59"/>
    <mergeCell ref="J50:J59"/>
    <mergeCell ref="K50:K59"/>
    <mergeCell ref="L50:L59"/>
    <mergeCell ref="A50:A59"/>
    <mergeCell ref="B50:B59"/>
    <mergeCell ref="C50:C59"/>
    <mergeCell ref="D50:D59"/>
    <mergeCell ref="E50:E59"/>
    <mergeCell ref="A20:A29"/>
    <mergeCell ref="B20:B29"/>
    <mergeCell ref="C20:C29"/>
    <mergeCell ref="D20:D29"/>
    <mergeCell ref="E20:E29"/>
    <mergeCell ref="F20:F2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K30:K39"/>
    <mergeCell ref="L30:L39"/>
    <mergeCell ref="E10:E19"/>
    <mergeCell ref="F10:F19"/>
    <mergeCell ref="G10:G19"/>
    <mergeCell ref="H10:H19"/>
    <mergeCell ref="I10:I19"/>
    <mergeCell ref="J10:J19"/>
    <mergeCell ref="K10:K19"/>
    <mergeCell ref="L10:L19"/>
    <mergeCell ref="L20:L29"/>
    <mergeCell ref="D60:D69"/>
    <mergeCell ref="E60:E69"/>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K60:K69"/>
    <mergeCell ref="L60:L69"/>
    <mergeCell ref="M60:M69"/>
    <mergeCell ref="A70:A79"/>
    <mergeCell ref="B70:B79"/>
    <mergeCell ref="C70:C79"/>
    <mergeCell ref="D70:D79"/>
    <mergeCell ref="E70:E79"/>
    <mergeCell ref="F70:F79"/>
    <mergeCell ref="G70:G79"/>
    <mergeCell ref="H70:H79"/>
    <mergeCell ref="I70:I79"/>
    <mergeCell ref="J70:J79"/>
    <mergeCell ref="K70:K79"/>
    <mergeCell ref="L70:L79"/>
    <mergeCell ref="M70:M79"/>
    <mergeCell ref="F60:F69"/>
    <mergeCell ref="G60:G69"/>
    <mergeCell ref="H60:H69"/>
    <mergeCell ref="I60:I69"/>
    <mergeCell ref="J60:J69"/>
    <mergeCell ref="A60:A69"/>
    <mergeCell ref="B60:B69"/>
    <mergeCell ref="C60:C69"/>
  </mergeCells>
  <conditionalFormatting sqref="A7:B7">
    <cfRule type="containsText" dxfId="49" priority="147" operator="containsText" text="3- Moderado">
      <formula>NOT(ISERROR(SEARCH("3- Moderado",A7)))</formula>
    </cfRule>
    <cfRule type="containsText" dxfId="48" priority="148" operator="containsText" text="6- Moderado">
      <formula>NOT(ISERROR(SEARCH("6- Moderado",A7)))</formula>
    </cfRule>
    <cfRule type="containsText" dxfId="47" priority="149" operator="containsText" text="4- Moderado">
      <formula>NOT(ISERROR(SEARCH("4- Moderado",A7)))</formula>
    </cfRule>
    <cfRule type="containsText" dxfId="46" priority="150" operator="containsText" text="3- Bajo">
      <formula>NOT(ISERROR(SEARCH("3- Bajo",A7)))</formula>
    </cfRule>
    <cfRule type="containsText" dxfId="45" priority="151" operator="containsText" text="4- Bajo">
      <formula>NOT(ISERROR(SEARCH("4- Bajo",A7)))</formula>
    </cfRule>
    <cfRule type="containsText" dxfId="44" priority="152" operator="containsText" text="1- Bajo">
      <formula>NOT(ISERROR(SEARCH("1- Bajo",A7)))</formula>
    </cfRule>
  </conditionalFormatting>
  <conditionalFormatting sqref="A10:E10 A20:E20">
    <cfRule type="containsText" dxfId="43" priority="141" operator="containsText" text="3- Moderado">
      <formula>NOT(ISERROR(SEARCH("3- Moderado",A10)))</formula>
    </cfRule>
    <cfRule type="containsText" dxfId="42" priority="142" operator="containsText" text="6- Moderado">
      <formula>NOT(ISERROR(SEARCH("6- Moderado",A10)))</formula>
    </cfRule>
    <cfRule type="containsText" dxfId="41" priority="143" operator="containsText" text="4- Moderado">
      <formula>NOT(ISERROR(SEARCH("4- Moderado",A10)))</formula>
    </cfRule>
    <cfRule type="containsText" dxfId="40" priority="144" operator="containsText" text="3- Bajo">
      <formula>NOT(ISERROR(SEARCH("3- Bajo",A10)))</formula>
    </cfRule>
    <cfRule type="containsText" dxfId="39" priority="145" operator="containsText" text="4- Bajo">
      <formula>NOT(ISERROR(SEARCH("4- Bajo",A10)))</formula>
    </cfRule>
    <cfRule type="containsText" dxfId="38" priority="146" operator="containsText" text="1- Bajo">
      <formula>NOT(ISERROR(SEARCH("1- Bajo",A10)))</formula>
    </cfRule>
  </conditionalFormatting>
  <conditionalFormatting sqref="A30:E30">
    <cfRule type="containsText" dxfId="37" priority="95" operator="containsText" text="3- Moderado">
      <formula>NOT(ISERROR(SEARCH("3- Moderado",A30)))</formula>
    </cfRule>
    <cfRule type="containsText" dxfId="36" priority="96" operator="containsText" text="6- Moderado">
      <formula>NOT(ISERROR(SEARCH("6- Moderado",A30)))</formula>
    </cfRule>
    <cfRule type="containsText" dxfId="35" priority="97" operator="containsText" text="4- Moderado">
      <formula>NOT(ISERROR(SEARCH("4- Moderado",A30)))</formula>
    </cfRule>
    <cfRule type="containsText" dxfId="34" priority="98" operator="containsText" text="3- Bajo">
      <formula>NOT(ISERROR(SEARCH("3- Bajo",A30)))</formula>
    </cfRule>
    <cfRule type="containsText" dxfId="33" priority="99" operator="containsText" text="4- Bajo">
      <formula>NOT(ISERROR(SEARCH("4- Bajo",A30)))</formula>
    </cfRule>
    <cfRule type="containsText" dxfId="32" priority="100" operator="containsText" text="1- Bajo">
      <formula>NOT(ISERROR(SEARCH("1- Bajo",A30)))</formula>
    </cfRule>
  </conditionalFormatting>
  <conditionalFormatting sqref="A40:E40">
    <cfRule type="containsText" dxfId="31" priority="39" operator="containsText" text="3- Moderado">
      <formula>NOT(ISERROR(SEARCH("3- Moderado",A40)))</formula>
    </cfRule>
    <cfRule type="containsText" dxfId="30" priority="40" operator="containsText" text="6- Moderado">
      <formula>NOT(ISERROR(SEARCH("6- Moderado",A40)))</formula>
    </cfRule>
    <cfRule type="containsText" dxfId="29" priority="41" operator="containsText" text="4- Moderado">
      <formula>NOT(ISERROR(SEARCH("4- Moderado",A40)))</formula>
    </cfRule>
    <cfRule type="containsText" dxfId="28" priority="42" operator="containsText" text="3- Bajo">
      <formula>NOT(ISERROR(SEARCH("3- Bajo",A40)))</formula>
    </cfRule>
    <cfRule type="containsText" dxfId="27" priority="43" operator="containsText" text="4- Bajo">
      <formula>NOT(ISERROR(SEARCH("4- Bajo",A40)))</formula>
    </cfRule>
    <cfRule type="containsText" dxfId="26" priority="44" operator="containsText" text="1- Bajo">
      <formula>NOT(ISERROR(SEARCH("1- Bajo",A40)))</formula>
    </cfRule>
  </conditionalFormatting>
  <conditionalFormatting sqref="A50:E50 A60:E60 A70:E70">
    <cfRule type="containsText" dxfId="25" priority="11" operator="containsText" text="3- Moderado">
      <formula>NOT(ISERROR(SEARCH("3- Moderado",A50)))</formula>
    </cfRule>
    <cfRule type="containsText" dxfId="24" priority="12" operator="containsText" text="6- Moderado">
      <formula>NOT(ISERROR(SEARCH("6- Moderado",A50)))</formula>
    </cfRule>
    <cfRule type="containsText" dxfId="23" priority="13" operator="containsText" text="4- Moderado">
      <formula>NOT(ISERROR(SEARCH("4- Moderado",A50)))</formula>
    </cfRule>
    <cfRule type="containsText" dxfId="22" priority="14" operator="containsText" text="3- Bajo">
      <formula>NOT(ISERROR(SEARCH("3- Bajo",A50)))</formula>
    </cfRule>
    <cfRule type="containsText" dxfId="21" priority="15" operator="containsText" text="4- Bajo">
      <formula>NOT(ISERROR(SEARCH("4- Bajo",A50)))</formula>
    </cfRule>
    <cfRule type="containsText" dxfId="20" priority="16" operator="containsText" text="1- Bajo">
      <formula>NOT(ISERROR(SEARCH("1- Bajo",A50)))</formula>
    </cfRule>
  </conditionalFormatting>
  <conditionalFormatting sqref="C8:F8">
    <cfRule type="containsText" dxfId="19" priority="113" operator="containsText" text="3- Moderado">
      <formula>NOT(ISERROR(SEARCH("3- Moderado",C8)))</formula>
    </cfRule>
    <cfRule type="containsText" dxfId="18" priority="114" operator="containsText" text="6- Moderado">
      <formula>NOT(ISERROR(SEARCH("6- Moderado",C8)))</formula>
    </cfRule>
    <cfRule type="containsText" dxfId="17" priority="115" operator="containsText" text="4- Moderado">
      <formula>NOT(ISERROR(SEARCH("4- Moderado",C8)))</formula>
    </cfRule>
    <cfRule type="containsText" dxfId="16" priority="116" operator="containsText" text="3- Bajo">
      <formula>NOT(ISERROR(SEARCH("3- Bajo",C8)))</formula>
    </cfRule>
    <cfRule type="containsText" dxfId="15" priority="117" operator="containsText" text="4- Bajo">
      <formula>NOT(ISERROR(SEARCH("4- Bajo",C8)))</formula>
    </cfRule>
    <cfRule type="containsText" dxfId="14" priority="118" operator="containsText" text="1- Bajo">
      <formula>NOT(ISERROR(SEARCH("1- Bajo",C8)))</formula>
    </cfRule>
  </conditionalFormatting>
  <conditionalFormatting sqref="D10:D79">
    <cfRule type="containsText" dxfId="13" priority="5" operator="containsText" text="Muy Alta">
      <formula>NOT(ISERROR(SEARCH("Muy Alta",D10)))</formula>
    </cfRule>
    <cfRule type="containsText" dxfId="12" priority="6" operator="containsText" text="Alta">
      <formula>NOT(ISERROR(SEARCH("Alta",D10)))</formula>
    </cfRule>
    <cfRule type="containsText" dxfId="11" priority="7" operator="containsText" text="Baja">
      <formula>NOT(ISERROR(SEARCH("Baja",D10)))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79">
    <cfRule type="containsText" dxfId="8" priority="1" operator="containsText" text="Catastrófico">
      <formula>NOT(ISERROR(SEARCH("Catastrófico",E10)))</formula>
    </cfRule>
    <cfRule type="containsText" dxfId="7" priority="2" operator="containsText" text="Mayor">
      <formula>NOT(ISERROR(SEARCH("Mayor",E10)))</formula>
    </cfRule>
    <cfRule type="containsText" dxfId="6" priority="3" operator="containsText" text="Menor">
      <formula>NOT(ISERROR(SEARCH("Menor",E10)))</formula>
    </cfRule>
    <cfRule type="containsText" dxfId="5" priority="4" operator="containsText" text="Leve">
      <formula>NOT(ISERROR(SEARCH("Leve",E10)))</formula>
    </cfRule>
  </conditionalFormatting>
  <conditionalFormatting sqref="E10:F79">
    <cfRule type="containsText" dxfId="4"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79">
    <cfRule type="containsText" dxfId="3" priority="24" operator="containsText" text="Bajo">
      <formula>NOT(ISERROR(SEARCH("Bajo",F10)))</formula>
    </cfRule>
    <cfRule type="containsText" dxfId="2" priority="25" operator="containsText" text="Moderado">
      <formula>NOT(ISERROR(SEARCH("Moderado",F10)))</formula>
    </cfRule>
    <cfRule type="containsText" dxfId="1" priority="26" operator="containsText" text="Alto">
      <formula>NOT(ISERROR(SEARCH("Alto",F10)))</formula>
    </cfRule>
    <cfRule type="containsText" dxfId="0" priority="27" operator="containsText" text="Extremo">
      <formula>NOT(ISERROR(SEARCH("Extremo",F10)))</formula>
    </cfRule>
  </conditionalFormatting>
  <conditionalFormatting sqref="F30:F39">
    <cfRule type="colorScale" priority="112">
      <colorScale>
        <cfvo type="min"/>
        <cfvo type="max"/>
        <color rgb="FFFF7128"/>
        <color rgb="FFFFEF9C"/>
      </colorScale>
    </cfRule>
  </conditionalFormatting>
  <conditionalFormatting sqref="F40:F49">
    <cfRule type="colorScale" priority="56">
      <colorScale>
        <cfvo type="min"/>
        <cfvo type="max"/>
        <color rgb="FFFF7128"/>
        <color rgb="FFFFEF9C"/>
      </colorScale>
    </cfRule>
  </conditionalFormatting>
  <conditionalFormatting sqref="F50:F79">
    <cfRule type="colorScale" priority="28">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D00-000000000000}"/>
    <dataValidation allowBlank="1" showInputMessage="1" showErrorMessage="1" prompt="Describir las actividades que se van a desarrollar para el proyecto" sqref="H7" xr:uid="{00000000-0002-0000-0D00-000001000000}"/>
    <dataValidation allowBlank="1" showInputMessage="1" showErrorMessage="1" prompt="Seleccionar si el responsable es el responsable de las acciones es el nivel central" sqref="I7:I8" xr:uid="{00000000-0002-0000-0D00-000002000000}"/>
    <dataValidation allowBlank="1" showInputMessage="1" showErrorMessage="1" prompt="seleccionar si el responsable de ejecutar las acciones es el nivel central" sqref="J8" xr:uid="{00000000-0002-0000-0D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4000000}">
          <x14:formula1>
            <xm:f>'9- Matriz de Calor '!$S$8:$S$11</xm:f>
          </x14:formula1>
          <xm:sqref>G10:G79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2108AFD-06A3-42B1-A2E9-E0E5312D11EB}">
  <ds:schemaRefs>
    <ds:schemaRef ds:uri="1f8d7d97-b52e-4e8e-add1-cddb6c7f9c6e"/>
    <ds:schemaRef ds:uri="http://www.w3.org/XML/1998/namespace"/>
    <ds:schemaRef ds:uri="ebe62426-be44-4ac6-b4e7-c6e91301097f"/>
    <ds:schemaRef ds:uri="http://schemas.microsoft.com/office/2006/documentManagement/types"/>
    <ds:schemaRef ds:uri="http://purl.org/dc/dcmitype/"/>
    <ds:schemaRef ds:uri="http://purl.org/dc/elements/1.1/"/>
    <ds:schemaRef ds:uri="http://schemas.microsoft.com/office/2006/metadata/properties"/>
    <ds:schemaRef ds:uri="http://schemas.microsoft.com/office/infopath/2007/PartnerControls"/>
    <ds:schemaRef ds:uri="http://schemas.openxmlformats.org/package/2006/metadata/core-properties"/>
    <ds:schemaRef ds:uri="http://purl.org/dc/terms/"/>
  </ds:schemaRefs>
</ds:datastoreItem>
</file>

<file path=customXml/itemProps2.xml><?xml version="1.0" encoding="utf-8"?>
<ds:datastoreItem xmlns:ds="http://schemas.openxmlformats.org/officeDocument/2006/customXml" ds:itemID="{2986A3CD-2666-48EE-9615-7BD724C6A2FC}">
  <ds:schemaRefs>
    <ds:schemaRef ds:uri="http://schemas.microsoft.com/sharepoint/v3/contenttype/forms"/>
  </ds:schemaRefs>
</ds:datastoreItem>
</file>

<file path=customXml/itemProps3.xml><?xml version="1.0" encoding="utf-8"?>
<ds:datastoreItem xmlns:ds="http://schemas.openxmlformats.org/officeDocument/2006/customXml" ds:itemID="{04C45539-5AAA-4B28-9B2C-6411D5EA95E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5</vt:i4>
      </vt:variant>
    </vt:vector>
  </HeadingPairs>
  <TitlesOfParts>
    <vt:vector size="19" baseType="lpstr">
      <vt:lpstr>1- Presentación</vt:lpstr>
      <vt:lpstr>Conceptos  37001</vt:lpstr>
      <vt:lpstr>2-Análisis del Contexto</vt:lpstr>
      <vt:lpstr>3-Estrategias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'2-Análisis del Contexto'!Área_de_impresión</vt:lpstr>
      <vt:lpstr>'3-Estrategias'!Área_de_impresión</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Gloria Amparo Estrada Santamaria</cp:lastModifiedBy>
  <cp:revision/>
  <dcterms:created xsi:type="dcterms:W3CDTF">2021-04-16T16:11:31Z</dcterms:created>
  <dcterms:modified xsi:type="dcterms:W3CDTF">2024-10-24T19:06:48Z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